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cremoux\OneDrive - Université Nice Sophia Antipolis\Sauvegarde PC 2022-10\Mes Docs\Formations\Inscriptions\exonération\2024-2025\"/>
    </mc:Choice>
  </mc:AlternateContent>
  <xr:revisionPtr revIDLastSave="5" documentId="14_{E2FF46BA-7557-4D43-A409-BEBFEEE61767}" xr6:coauthVersionLast="36" xr6:coauthVersionMax="36" xr10:uidLastSave="{40B21EA6-1967-423E-B190-D228E9863363}"/>
  <bookViews>
    <workbookView xWindow="0" yWindow="0" windowWidth="28800" windowHeight="12300" xr2:uid="{00000000-000D-0000-FFFF-FFFF00000000}"/>
  </bookViews>
  <sheets>
    <sheet name="Exonération par composante" sheetId="3" r:id="rId1"/>
    <sheet name="Synth. Droit Diff." sheetId="4" r:id="rId2"/>
  </sheets>
  <definedNames>
    <definedName name="_xlnm._FilterDatabase" localSheetId="1" hidden="1">'Synth. Droit Diff.'!$A$2:$E$2</definedName>
  </definedNames>
  <calcPr calcId="191029"/>
</workbook>
</file>

<file path=xl/calcChain.xml><?xml version="1.0" encoding="utf-8"?>
<calcChain xmlns="http://schemas.openxmlformats.org/spreadsheetml/2006/main">
  <c r="C5" i="4" l="1"/>
  <c r="C45" i="3" l="1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" i="3"/>
  <c r="D45" i="3" l="1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Y45" i="3" s="1"/>
  <c r="R45" i="3"/>
  <c r="S45" i="3"/>
  <c r="T45" i="3"/>
  <c r="U45" i="3"/>
  <c r="V45" i="3"/>
  <c r="W45" i="3"/>
  <c r="X45" i="3"/>
  <c r="B45" i="3"/>
  <c r="B14" i="4" l="1"/>
  <c r="B11" i="4"/>
  <c r="B15" i="4" l="1"/>
  <c r="B13" i="4"/>
  <c r="B23" i="4"/>
  <c r="D15" i="4"/>
  <c r="C15" i="4"/>
  <c r="D13" i="4"/>
  <c r="C13" i="4"/>
  <c r="C23" i="4"/>
  <c r="D23" i="4"/>
  <c r="D11" i="4"/>
  <c r="C11" i="4"/>
  <c r="C14" i="4"/>
  <c r="D14" i="4"/>
  <c r="B10" i="4"/>
  <c r="B6" i="4"/>
  <c r="B17" i="4"/>
  <c r="B16" i="4"/>
  <c r="B24" i="4"/>
  <c r="B19" i="4"/>
  <c r="B18" i="4"/>
  <c r="C10" i="4"/>
  <c r="D10" i="4"/>
  <c r="E10" i="4" s="1"/>
  <c r="D6" i="4"/>
  <c r="C6" i="4"/>
  <c r="C17" i="4"/>
  <c r="D17" i="4"/>
  <c r="D16" i="4"/>
  <c r="C16" i="4"/>
  <c r="D24" i="4"/>
  <c r="C24" i="4"/>
  <c r="D19" i="4"/>
  <c r="C19" i="4"/>
  <c r="D18" i="4"/>
  <c r="C18" i="4"/>
  <c r="B5" i="4"/>
  <c r="B22" i="4"/>
  <c r="B20" i="4"/>
  <c r="B12" i="4"/>
  <c r="D5" i="4"/>
  <c r="E5" i="4" s="1"/>
  <c r="C22" i="4"/>
  <c r="D22" i="4"/>
  <c r="E22" i="4" s="1"/>
  <c r="D20" i="4"/>
  <c r="C20" i="4"/>
  <c r="D12" i="4"/>
  <c r="C12" i="4"/>
  <c r="B7" i="4"/>
  <c r="B21" i="4"/>
  <c r="B4" i="4"/>
  <c r="B8" i="4"/>
  <c r="B9" i="4"/>
  <c r="B3" i="4"/>
  <c r="C7" i="4"/>
  <c r="D7" i="4"/>
  <c r="D21" i="4"/>
  <c r="C21" i="4"/>
  <c r="D4" i="4"/>
  <c r="C4" i="4"/>
  <c r="D8" i="4"/>
  <c r="C8" i="4"/>
  <c r="C9" i="4"/>
  <c r="D9" i="4"/>
  <c r="D3" i="4"/>
  <c r="C3" i="4"/>
  <c r="E9" i="4" l="1"/>
  <c r="E14" i="4"/>
  <c r="E16" i="4"/>
  <c r="E17" i="4"/>
  <c r="E13" i="4"/>
  <c r="E11" i="4"/>
  <c r="E6" i="4"/>
  <c r="E3" i="4"/>
  <c r="E19" i="4"/>
  <c r="E15" i="4"/>
  <c r="E12" i="4"/>
  <c r="E4" i="4"/>
  <c r="E21" i="4"/>
  <c r="E7" i="4"/>
  <c r="E20" i="4"/>
  <c r="E18" i="4"/>
  <c r="E8" i="4"/>
  <c r="Z44" i="3"/>
  <c r="Z43" i="3"/>
  <c r="Z42" i="3"/>
  <c r="Z41" i="3"/>
  <c r="AC41" i="3"/>
  <c r="Z40" i="3"/>
  <c r="AC40" i="3"/>
  <c r="Z39" i="3"/>
  <c r="AC39" i="3"/>
  <c r="Z38" i="3"/>
  <c r="AC38" i="3"/>
  <c r="Z37" i="3"/>
  <c r="AC37" i="3"/>
  <c r="Z36" i="3"/>
  <c r="AC36" i="3"/>
  <c r="Z35" i="3"/>
  <c r="AC35" i="3"/>
  <c r="Z34" i="3"/>
  <c r="Z33" i="3"/>
  <c r="Z32" i="3"/>
  <c r="Z31" i="3"/>
  <c r="Z30" i="3"/>
  <c r="Z29" i="3"/>
  <c r="AC29" i="3"/>
  <c r="Z28" i="3"/>
  <c r="AC28" i="3"/>
  <c r="Z27" i="3"/>
  <c r="AC27" i="3"/>
  <c r="Z26" i="3"/>
  <c r="AC26" i="3"/>
  <c r="Z25" i="3"/>
  <c r="Z24" i="3"/>
  <c r="Z23" i="3"/>
  <c r="Z22" i="3"/>
  <c r="Z21" i="3"/>
  <c r="Z20" i="3"/>
  <c r="Z19" i="3"/>
  <c r="AC19" i="3"/>
  <c r="Z18" i="3"/>
  <c r="AC18" i="3"/>
  <c r="Z17" i="3"/>
  <c r="Z16" i="3"/>
  <c r="Z15" i="3"/>
  <c r="Z14" i="3"/>
  <c r="Z13" i="3"/>
  <c r="Z12" i="3"/>
  <c r="AC12" i="3"/>
  <c r="Z11" i="3"/>
  <c r="Z10" i="3"/>
  <c r="Z9" i="3"/>
  <c r="Z8" i="3"/>
  <c r="Z7" i="3"/>
  <c r="Z6" i="3"/>
  <c r="Z5" i="3"/>
  <c r="E28" i="4"/>
  <c r="D28" i="4"/>
  <c r="C28" i="4"/>
  <c r="B28" i="4"/>
  <c r="A28" i="4"/>
  <c r="AA17" i="3" l="1"/>
  <c r="AA25" i="3"/>
  <c r="AA5" i="3"/>
  <c r="AA21" i="3"/>
  <c r="AC4" i="3"/>
  <c r="AA14" i="3"/>
  <c r="AA22" i="3"/>
  <c r="AC6" i="3"/>
  <c r="AA7" i="3"/>
  <c r="AA8" i="3"/>
  <c r="AA32" i="3"/>
  <c r="AA44" i="3"/>
  <c r="AD6" i="3"/>
  <c r="AA6" i="3"/>
  <c r="AC9" i="3"/>
  <c r="AD9" i="3"/>
  <c r="AA9" i="3"/>
  <c r="AC13" i="3"/>
  <c r="AD27" i="3"/>
  <c r="AE27" i="3" s="1"/>
  <c r="AA27" i="3"/>
  <c r="AA31" i="3"/>
  <c r="AD35" i="3"/>
  <c r="AE35" i="3" s="1"/>
  <c r="AA35" i="3"/>
  <c r="AD39" i="3"/>
  <c r="AE39" i="3" s="1"/>
  <c r="AA39" i="3"/>
  <c r="AA43" i="3"/>
  <c r="Z45" i="3"/>
  <c r="AD18" i="3"/>
  <c r="AE18" i="3" s="1"/>
  <c r="AA18" i="3"/>
  <c r="AA23" i="3"/>
  <c r="AA10" i="3"/>
  <c r="AC20" i="3"/>
  <c r="AD26" i="3"/>
  <c r="AE26" i="3" s="1"/>
  <c r="AA26" i="3"/>
  <c r="AD30" i="3"/>
  <c r="AA30" i="3"/>
  <c r="AA33" i="3"/>
  <c r="AA34" i="3"/>
  <c r="AD38" i="3"/>
  <c r="AE38" i="3" s="1"/>
  <c r="AA38" i="3"/>
  <c r="AD42" i="3"/>
  <c r="AA42" i="3"/>
  <c r="AD12" i="3"/>
  <c r="AE12" i="3" s="1"/>
  <c r="AA12" i="3"/>
  <c r="AD20" i="3"/>
  <c r="AA20" i="3"/>
  <c r="AD13" i="3"/>
  <c r="AA13" i="3"/>
  <c r="AA16" i="3"/>
  <c r="AC24" i="3"/>
  <c r="AD29" i="3"/>
  <c r="AE29" i="3" s="1"/>
  <c r="AA29" i="3"/>
  <c r="AD37" i="3"/>
  <c r="AE37" i="3" s="1"/>
  <c r="AA37" i="3"/>
  <c r="AD41" i="3"/>
  <c r="AE41" i="3" s="1"/>
  <c r="AA41" i="3"/>
  <c r="AD24" i="3"/>
  <c r="AA24" i="3"/>
  <c r="AD28" i="3"/>
  <c r="AE28" i="3" s="1"/>
  <c r="AA28" i="3"/>
  <c r="AD36" i="3"/>
  <c r="AE36" i="3" s="1"/>
  <c r="AA36" i="3"/>
  <c r="AD40" i="3"/>
  <c r="AE40" i="3" s="1"/>
  <c r="AA40" i="3"/>
  <c r="AA11" i="3"/>
  <c r="AA15" i="3"/>
  <c r="AD19" i="3"/>
  <c r="AE19" i="3" s="1"/>
  <c r="AA19" i="3"/>
  <c r="AC30" i="3"/>
  <c r="AC42" i="3"/>
  <c r="Z4" i="3"/>
  <c r="AE13" i="3" l="1"/>
  <c r="P46" i="3"/>
  <c r="U46" i="3"/>
  <c r="S46" i="3"/>
  <c r="O46" i="3"/>
  <c r="T46" i="3"/>
  <c r="AE20" i="3"/>
  <c r="AE30" i="3"/>
  <c r="AE6" i="3"/>
  <c r="AE9" i="3"/>
  <c r="AE24" i="3"/>
  <c r="AE42" i="3"/>
  <c r="AA4" i="3"/>
  <c r="AD4" i="3"/>
  <c r="AE4" i="3" s="1"/>
  <c r="AA45" i="3"/>
</calcChain>
</file>

<file path=xl/sharedStrings.xml><?xml version="1.0" encoding="utf-8"?>
<sst xmlns="http://schemas.openxmlformats.org/spreadsheetml/2006/main" count="133" uniqueCount="100">
  <si>
    <t>CREATES</t>
  </si>
  <si>
    <t>INSPE</t>
  </si>
  <si>
    <t>ODYSSEE</t>
  </si>
  <si>
    <t>PO SHS</t>
  </si>
  <si>
    <t>PO LLAC</t>
  </si>
  <si>
    <t>SPECTRUM</t>
  </si>
  <si>
    <t>LEXSOCIÉTÉ</t>
  </si>
  <si>
    <t>HEALTHY</t>
  </si>
  <si>
    <t>DS4H</t>
  </si>
  <si>
    <t>LIFE</t>
  </si>
  <si>
    <t>ODONTO</t>
  </si>
  <si>
    <t>HEALTHY PA</t>
  </si>
  <si>
    <t>HEALTHY CA</t>
  </si>
  <si>
    <t>PO S&amp;T</t>
  </si>
  <si>
    <t>ELMI</t>
  </si>
  <si>
    <t>DS4H VAL</t>
  </si>
  <si>
    <t>PO STAPS</t>
  </si>
  <si>
    <t>HEALTHY VA</t>
  </si>
  <si>
    <t>HEALTHY SJ</t>
  </si>
  <si>
    <t>PO SV</t>
  </si>
  <si>
    <t>SPECT SOPH</t>
  </si>
  <si>
    <t>LEXSOC IMR</t>
  </si>
  <si>
    <t>ODYSSEE SJ</t>
  </si>
  <si>
    <t>PO DROIT</t>
  </si>
  <si>
    <t>SPECT IMR</t>
  </si>
  <si>
    <t>PO ECO-G</t>
  </si>
  <si>
    <t>IUT</t>
  </si>
  <si>
    <t>ODYS VAL</t>
  </si>
  <si>
    <t>ODYSSEE IM</t>
  </si>
  <si>
    <t>ELMI TROT</t>
  </si>
  <si>
    <t>ELMI SOPH</t>
  </si>
  <si>
    <t>DS4H TROT</t>
  </si>
  <si>
    <t>IUT SOPHIA</t>
  </si>
  <si>
    <t>NEUROMOD</t>
  </si>
  <si>
    <t>IUT MENTON</t>
  </si>
  <si>
    <t>ODYS TROT</t>
  </si>
  <si>
    <t>Composante</t>
  </si>
  <si>
    <t>Nb de boursiers</t>
  </si>
  <si>
    <t>Nb exonération sur critères sociaux</t>
  </si>
  <si>
    <t>Nb exonération personnels UCA</t>
  </si>
  <si>
    <t>Non assujettis</t>
  </si>
  <si>
    <t>Membres de l'UE, EEE, Suisse, Monaco, Andorre</t>
  </si>
  <si>
    <t>Etudiants Québécois</t>
  </si>
  <si>
    <t>Membre Extracommunautaire membre de la famille d'un citoyen de
l’Union/EEE/Suisse</t>
  </si>
  <si>
    <t>Bénéficiaire de protection subsidiaire ou son enfant</t>
  </si>
  <si>
    <t>Réfugiés</t>
  </si>
  <si>
    <t>Résidents de longue durée ou son enfant (depuis 5 ans)</t>
  </si>
  <si>
    <t>Foyer fiscal domicilé en France depuis au moins 2 ans</t>
  </si>
  <si>
    <t>Inscrits JUSQU'EN 2018/2019 INCLUS dans un établissement de l'enseignement supérieur Français</t>
  </si>
  <si>
    <t>Etudiants de CPGE</t>
  </si>
  <si>
    <t>Etudiants en Apprentissage</t>
  </si>
  <si>
    <t>Etudiants UE+EEE+Suisse+Andorre+Monaco bénéficiant d'une Bourse du
gouvernement francais</t>
  </si>
  <si>
    <t>Assujettis - Exonérés</t>
  </si>
  <si>
    <t>Exonération partielle Ambassade Extracommunautaire</t>
  </si>
  <si>
    <t>Extracom éxonération partielle UCA - Critère excellence</t>
  </si>
  <si>
    <t>Extracom éxonération partielle UCA - Critère francophonie</t>
  </si>
  <si>
    <t>Exonération totale partenariat étranger / programme extracomm (ne
concerne pas les ERASMUS Europe</t>
  </si>
  <si>
    <t>Exonération partielle partenariat étranger / programme extracomm.
Inscription en présentiel uniquement</t>
  </si>
  <si>
    <t>Assujettis - Non exonérés</t>
  </si>
  <si>
    <t>Etudiant extracommunautaire</t>
  </si>
  <si>
    <t>Etudiants extracommunautaires bénéficiant d'une bourse du
gouvernement français -Exo totale</t>
  </si>
  <si>
    <t>TOTAL</t>
  </si>
  <si>
    <t>Calcul numérateur</t>
  </si>
  <si>
    <t>Calcul dénominateur</t>
  </si>
  <si>
    <t>% exonération</t>
  </si>
  <si>
    <t>Par composante</t>
  </si>
  <si>
    <t>IAE</t>
  </si>
  <si>
    <t>EPU (Polytech)</t>
  </si>
  <si>
    <t>MEDECINE</t>
  </si>
  <si>
    <t>Nb total d'étudiants</t>
  </si>
  <si>
    <t>POLYTECH</t>
  </si>
  <si>
    <t>PORTAIL DROIT</t>
  </si>
  <si>
    <t>PORTAIL ECO-G</t>
  </si>
  <si>
    <t>PORTAIL LLAC</t>
  </si>
  <si>
    <t>PORTAIL S&amp;T</t>
  </si>
  <si>
    <t>PORTAIL SHS</t>
  </si>
  <si>
    <t>PORTAIL STAPS</t>
  </si>
  <si>
    <t>PORTAIL SV</t>
  </si>
  <si>
    <t>EUR CREATES</t>
  </si>
  <si>
    <t>EUR DS4H</t>
  </si>
  <si>
    <t>EUR ELMI</t>
  </si>
  <si>
    <t>EUR SPECTRUM</t>
  </si>
  <si>
    <t>EUR HEALTHY</t>
  </si>
  <si>
    <t>EUR LIFE</t>
  </si>
  <si>
    <t>EUR ODYSSE</t>
  </si>
  <si>
    <t>EUR LEXSOC</t>
  </si>
  <si>
    <t>% exonération des droits différenciés</t>
  </si>
  <si>
    <t>Sur critères sociaux</t>
  </si>
  <si>
    <t>Personnels UCA</t>
  </si>
  <si>
    <t>Critère excellence (DD)</t>
  </si>
  <si>
    <t>Critère francophonie (DD)</t>
  </si>
  <si>
    <t>Etudiants assujettis et exonérés des droits différenciés (Excellence et Francophonie)</t>
  </si>
  <si>
    <t>Nb de formation continue</t>
  </si>
  <si>
    <t>Inscrits en 2021/2022 à Université Côte d'Azur (DD)</t>
  </si>
  <si>
    <t>Dont étudiants  assujettis aux droits différenciés (hors exonération 21/22)</t>
  </si>
  <si>
    <t>CREATES GM</t>
  </si>
  <si>
    <t>IUT MÉLIÈS</t>
  </si>
  <si>
    <t>EXONERATION AU 10/01/2025</t>
  </si>
  <si>
    <t>EXONERATION AU 10/01/2025 PAR TYPE</t>
  </si>
  <si>
    <t>Inscrits en 2023/2024 à Université Côte d'Azur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</si>
</sst>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6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0" fontId="1" fillId="0" borderId="0" xfId="1" applyNumberFormat="1" applyFont="1"/>
    <xf numFmtId="0" fontId="1" fillId="8" borderId="1" xfId="0" applyFont="1" applyFill="1" applyBorder="1"/>
    <xf numFmtId="0" fontId="1" fillId="9" borderId="1" xfId="0" applyFont="1" applyFill="1" applyBorder="1" applyAlignment="1">
      <alignment horizontal="center" vertical="center" wrapText="1"/>
    </xf>
    <xf numFmtId="10" fontId="1" fillId="9" borderId="1" xfId="1" applyNumberFormat="1" applyFont="1" applyFill="1" applyBorder="1"/>
    <xf numFmtId="0" fontId="0" fillId="9" borderId="1" xfId="0" applyFill="1" applyBorder="1"/>
    <xf numFmtId="0" fontId="1" fillId="9" borderId="1" xfId="0" applyFont="1" applyFill="1" applyBorder="1"/>
    <xf numFmtId="10" fontId="1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9" fontId="1" fillId="0" borderId="1" xfId="1" applyFont="1" applyFill="1" applyBorder="1" applyAlignment="1">
      <alignment horizontal="left"/>
    </xf>
    <xf numFmtId="0" fontId="1" fillId="0" borderId="5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21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'Synth. Droit Diff.'!$E$2</c:f>
              <c:strCache>
                <c:ptCount val="1"/>
                <c:pt idx="0">
                  <c:v>% exonération des droits différenciés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B13-43F8-961E-EE04E4AE568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1B13-43F8-961E-EE04E4AE568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B13-43F8-961E-EE04E4AE5681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B13-43F8-961E-EE04E4AE5681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1B13-43F8-961E-EE04E4AE5681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1B13-43F8-961E-EE04E4AE5681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B13-43F8-961E-EE04E4AE5681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B13-43F8-961E-EE04E4AE56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'Synth. Droit Diff.'!$A$3:$A$24</c:f>
              <c:strCache>
                <c:ptCount val="22"/>
                <c:pt idx="0">
                  <c:v>EUR SPECTRUM</c:v>
                </c:pt>
                <c:pt idx="1">
                  <c:v>EUR LIFE</c:v>
                </c:pt>
                <c:pt idx="2">
                  <c:v>INSPE</c:v>
                </c:pt>
                <c:pt idx="3">
                  <c:v>POLYTECH</c:v>
                </c:pt>
                <c:pt idx="4">
                  <c:v>EUR DS4H</c:v>
                </c:pt>
                <c:pt idx="5">
                  <c:v>EUR ODYSSE</c:v>
                </c:pt>
                <c:pt idx="6">
                  <c:v>PORTAIL S&amp;T</c:v>
                </c:pt>
                <c:pt idx="7">
                  <c:v>EUR CREATES</c:v>
                </c:pt>
                <c:pt idx="8">
                  <c:v>PORTAIL LLAC</c:v>
                </c:pt>
                <c:pt idx="9">
                  <c:v>PORTAIL SHS</c:v>
                </c:pt>
                <c:pt idx="10">
                  <c:v>EUR HEALTHY</c:v>
                </c:pt>
                <c:pt idx="11">
                  <c:v>PORTAIL SV</c:v>
                </c:pt>
                <c:pt idx="12">
                  <c:v>EUR ELMI</c:v>
                </c:pt>
                <c:pt idx="13">
                  <c:v>EUR LEXSOC</c:v>
                </c:pt>
                <c:pt idx="14">
                  <c:v>IUT</c:v>
                </c:pt>
                <c:pt idx="15">
                  <c:v>PORTAIL STAPS</c:v>
                </c:pt>
                <c:pt idx="16">
                  <c:v>PORTAIL ECO-G</c:v>
                </c:pt>
                <c:pt idx="17">
                  <c:v>PORTAIL DROIT</c:v>
                </c:pt>
                <c:pt idx="18">
                  <c:v>IAE</c:v>
                </c:pt>
                <c:pt idx="19">
                  <c:v>MEDECINE</c:v>
                </c:pt>
                <c:pt idx="20">
                  <c:v>ODONTO</c:v>
                </c:pt>
                <c:pt idx="21">
                  <c:v>NEUROMOD</c:v>
                </c:pt>
              </c:strCache>
            </c:strRef>
          </c:cat>
          <c:val>
            <c:numRef>
              <c:f>'Synth. Droit Diff.'!$E$3:$E$24</c:f>
              <c:numCache>
                <c:formatCode>0%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0.97674418604651159</c:v>
                </c:pt>
                <c:pt idx="6">
                  <c:v>0.97499999999999998</c:v>
                </c:pt>
                <c:pt idx="7">
                  <c:v>0.97029702970297027</c:v>
                </c:pt>
                <c:pt idx="8">
                  <c:v>0.91919191919191923</c:v>
                </c:pt>
                <c:pt idx="9">
                  <c:v>0.91111111111111109</c:v>
                </c:pt>
                <c:pt idx="10">
                  <c:v>0.90909090909090906</c:v>
                </c:pt>
                <c:pt idx="11">
                  <c:v>0.88461538461538458</c:v>
                </c:pt>
                <c:pt idx="12">
                  <c:v>0.8571428571428571</c:v>
                </c:pt>
                <c:pt idx="13">
                  <c:v>0.8571428571428571</c:v>
                </c:pt>
                <c:pt idx="14">
                  <c:v>0.61904761904761907</c:v>
                </c:pt>
                <c:pt idx="15">
                  <c:v>0.44444444444444442</c:v>
                </c:pt>
                <c:pt idx="16">
                  <c:v>9.6491228070175433E-2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3-43F8-961E-EE04E4AE56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"/>
        <c:overlap val="-27"/>
        <c:axId val="524234152"/>
        <c:axId val="524235136"/>
      </c:barChart>
      <c:catAx>
        <c:axId val="524234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235136"/>
        <c:crosses val="autoZero"/>
        <c:auto val="1"/>
        <c:lblAlgn val="ctr"/>
        <c:lblOffset val="100"/>
        <c:noMultiLvlLbl val="0"/>
      </c:catAx>
      <c:valAx>
        <c:axId val="52423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234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153-4FE0-B379-70E810495FAE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74A-47B4-9675-89EEAE2CCC6C}"/>
              </c:ext>
            </c:extLst>
          </c:dPt>
          <c:dPt>
            <c:idx val="2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74A-47B4-9675-89EEAE2CCC6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74A-47B4-9675-89EEAE2CCC6C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74A-47B4-9675-89EEAE2CCC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'Synth. Droit Diff.'!$A$26:$E$27</c15:sqref>
                  </c15:fullRef>
                  <c15:levelRef>
                    <c15:sqref>'Synth. Droit Diff.'!$A$27:$E$27</c15:sqref>
                  </c15:levelRef>
                </c:ext>
              </c:extLst>
              <c:f>'Synth. Droit Diff.'!$A$27:$E$27</c:f>
              <c:strCache>
                <c:ptCount val="5"/>
                <c:pt idx="0">
                  <c:v>Sur critères sociaux</c:v>
                </c:pt>
                <c:pt idx="1">
                  <c:v>Personnels UCA</c:v>
                </c:pt>
                <c:pt idx="2">
                  <c:v>Inscrits en 2021/2022 à Université Côte d'Azur (DD)</c:v>
                </c:pt>
                <c:pt idx="3">
                  <c:v>Critère excellence (DD)</c:v>
                </c:pt>
                <c:pt idx="4">
                  <c:v>Critère francophonie (DD)</c:v>
                </c:pt>
              </c:strCache>
            </c:strRef>
          </c:cat>
          <c:val>
            <c:numRef>
              <c:f>'Synth. Droit Diff.'!$A$28:$E$28</c:f>
              <c:numCache>
                <c:formatCode>General</c:formatCode>
                <c:ptCount val="5"/>
                <c:pt idx="0">
                  <c:v>28</c:v>
                </c:pt>
                <c:pt idx="1">
                  <c:v>16</c:v>
                </c:pt>
                <c:pt idx="2">
                  <c:v>81</c:v>
                </c:pt>
                <c:pt idx="3">
                  <c:v>596</c:v>
                </c:pt>
                <c:pt idx="4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A-47B4-9675-89EEAE2CC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1</xdr:row>
      <xdr:rowOff>9525</xdr:rowOff>
    </xdr:from>
    <xdr:to>
      <xdr:col>15</xdr:col>
      <xdr:colOff>161924</xdr:colOff>
      <xdr:row>24</xdr:row>
      <xdr:rowOff>9525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33336</xdr:colOff>
      <xdr:row>28</xdr:row>
      <xdr:rowOff>76199</xdr:rowOff>
    </xdr:from>
    <xdr:to>
      <xdr:col>7</xdr:col>
      <xdr:colOff>485774</xdr:colOff>
      <xdr:row>52</xdr:row>
      <xdr:rowOff>66674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S4" sqref="S4"/>
    </sheetView>
  </sheetViews>
  <sheetFormatPr baseColWidth="10" defaultRowHeight="12.75" x14ac:dyDescent="0.2"/>
  <sheetData>
    <row r="1" spans="1:31" x14ac:dyDescent="0.2">
      <c r="A1" s="26" t="s">
        <v>97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38.25" x14ac:dyDescent="0.2">
      <c r="A2" s="27" t="s">
        <v>36</v>
      </c>
      <c r="B2" s="28" t="s">
        <v>37</v>
      </c>
      <c r="C2" s="33" t="s">
        <v>92</v>
      </c>
      <c r="D2" s="29" t="s">
        <v>40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30" t="s">
        <v>38</v>
      </c>
      <c r="P2" s="30" t="s">
        <v>39</v>
      </c>
      <c r="Q2" s="31" t="s">
        <v>52</v>
      </c>
      <c r="R2" s="31"/>
      <c r="S2" s="31"/>
      <c r="T2" s="31"/>
      <c r="U2" s="31"/>
      <c r="V2" s="31"/>
      <c r="W2" s="31"/>
      <c r="X2" s="6" t="s">
        <v>58</v>
      </c>
      <c r="Y2" s="32" t="s">
        <v>62</v>
      </c>
      <c r="Z2" s="32" t="s">
        <v>63</v>
      </c>
      <c r="AA2" s="32" t="s">
        <v>64</v>
      </c>
      <c r="AB2" s="23" t="s">
        <v>65</v>
      </c>
      <c r="AC2" s="24"/>
      <c r="AD2" s="24"/>
      <c r="AE2" s="25"/>
    </row>
    <row r="3" spans="1:31" ht="165.75" x14ac:dyDescent="0.2">
      <c r="A3" s="27"/>
      <c r="B3" s="28"/>
      <c r="C3" s="34"/>
      <c r="D3" s="16" t="s">
        <v>41</v>
      </c>
      <c r="E3" s="16" t="s">
        <v>42</v>
      </c>
      <c r="F3" s="16" t="s">
        <v>43</v>
      </c>
      <c r="G3" s="16" t="s">
        <v>44</v>
      </c>
      <c r="H3" s="16" t="s">
        <v>45</v>
      </c>
      <c r="I3" s="16" t="s">
        <v>46</v>
      </c>
      <c r="J3" s="16" t="s">
        <v>47</v>
      </c>
      <c r="K3" s="16" t="s">
        <v>48</v>
      </c>
      <c r="L3" s="16" t="s">
        <v>49</v>
      </c>
      <c r="M3" s="16" t="s">
        <v>50</v>
      </c>
      <c r="N3" s="16" t="s">
        <v>51</v>
      </c>
      <c r="O3" s="30"/>
      <c r="P3" s="30"/>
      <c r="Q3" s="15" t="s">
        <v>53</v>
      </c>
      <c r="R3" s="15" t="s">
        <v>60</v>
      </c>
      <c r="S3" s="1" t="s">
        <v>99</v>
      </c>
      <c r="T3" s="1" t="s">
        <v>54</v>
      </c>
      <c r="U3" s="1" t="s">
        <v>55</v>
      </c>
      <c r="V3" s="15" t="s">
        <v>56</v>
      </c>
      <c r="W3" s="15" t="s">
        <v>57</v>
      </c>
      <c r="X3" s="6" t="s">
        <v>59</v>
      </c>
      <c r="Y3" s="32"/>
      <c r="Z3" s="32"/>
      <c r="AA3" s="32"/>
      <c r="AB3" s="10"/>
      <c r="AC3" s="10" t="s">
        <v>62</v>
      </c>
      <c r="AD3" s="10" t="s">
        <v>63</v>
      </c>
      <c r="AE3" s="10" t="s">
        <v>64</v>
      </c>
    </row>
    <row r="4" spans="1:31" x14ac:dyDescent="0.2">
      <c r="A4" s="5" t="s">
        <v>0</v>
      </c>
      <c r="B4" s="2">
        <v>186</v>
      </c>
      <c r="C4" s="2">
        <v>33</v>
      </c>
      <c r="D4" s="2">
        <v>642</v>
      </c>
      <c r="E4" s="2">
        <v>0</v>
      </c>
      <c r="F4" s="2">
        <v>2</v>
      </c>
      <c r="G4" s="2">
        <v>0</v>
      </c>
      <c r="H4" s="2">
        <v>3</v>
      </c>
      <c r="I4" s="2">
        <v>9</v>
      </c>
      <c r="J4" s="2">
        <v>17</v>
      </c>
      <c r="K4" s="2">
        <v>4</v>
      </c>
      <c r="L4" s="2">
        <v>0</v>
      </c>
      <c r="M4" s="2">
        <v>19</v>
      </c>
      <c r="N4" s="2">
        <v>4</v>
      </c>
      <c r="O4" s="7">
        <v>1</v>
      </c>
      <c r="P4" s="7">
        <v>0</v>
      </c>
      <c r="Q4" s="7">
        <v>1</v>
      </c>
      <c r="R4" s="7">
        <v>1</v>
      </c>
      <c r="S4" s="7">
        <v>3</v>
      </c>
      <c r="T4" s="7">
        <v>22</v>
      </c>
      <c r="U4" s="7">
        <v>63</v>
      </c>
      <c r="V4" s="7">
        <v>129</v>
      </c>
      <c r="W4" s="7">
        <v>0</v>
      </c>
      <c r="X4" s="7">
        <v>3</v>
      </c>
      <c r="Y4" s="9">
        <f>SUM(D4:N4)+Q4+R4+V4+W4+X4-B4-C4</f>
        <v>615</v>
      </c>
      <c r="Z4" s="9">
        <f t="shared" ref="Z4:Z44" si="0">O4+P4+S4+T4+U4</f>
        <v>89</v>
      </c>
      <c r="AA4" s="14">
        <f t="shared" ref="AA4:AA44" si="1">Z4/Y4</f>
        <v>0.14471544715447154</v>
      </c>
      <c r="AB4" s="5" t="s">
        <v>0</v>
      </c>
      <c r="AC4" s="12">
        <f>Y4+Y5</f>
        <v>709</v>
      </c>
      <c r="AD4" s="12">
        <f>Z4+Z5</f>
        <v>103</v>
      </c>
      <c r="AE4" s="14">
        <f t="shared" ref="AE4:AE6" si="2">AD4/AC4</f>
        <v>0.14527503526093088</v>
      </c>
    </row>
    <row r="5" spans="1:31" x14ac:dyDescent="0.2">
      <c r="A5" s="5" t="s">
        <v>95</v>
      </c>
      <c r="B5" s="2">
        <v>26</v>
      </c>
      <c r="C5" s="2">
        <v>3</v>
      </c>
      <c r="D5" s="2">
        <v>111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</v>
      </c>
      <c r="L5" s="2">
        <v>0</v>
      </c>
      <c r="M5" s="2">
        <v>11</v>
      </c>
      <c r="N5" s="2">
        <v>0</v>
      </c>
      <c r="O5" s="7">
        <v>0</v>
      </c>
      <c r="P5" s="7">
        <v>0</v>
      </c>
      <c r="Q5" s="7">
        <v>0</v>
      </c>
      <c r="R5" s="7">
        <v>0</v>
      </c>
      <c r="S5" s="7">
        <v>1</v>
      </c>
      <c r="T5" s="7">
        <v>1</v>
      </c>
      <c r="U5" s="7">
        <v>12</v>
      </c>
      <c r="V5" s="7">
        <v>0</v>
      </c>
      <c r="W5" s="7">
        <v>0</v>
      </c>
      <c r="X5" s="7">
        <v>0</v>
      </c>
      <c r="Y5" s="9">
        <f t="shared" ref="Y5:Y45" si="3">SUM(D5:N5)+Q5+R5+V5+W5+X5-B5-C5</f>
        <v>94</v>
      </c>
      <c r="Z5" s="9">
        <f t="shared" si="0"/>
        <v>14</v>
      </c>
      <c r="AA5" s="14">
        <f t="shared" si="1"/>
        <v>0.14893617021276595</v>
      </c>
      <c r="AB5" s="11"/>
      <c r="AC5" s="12"/>
      <c r="AD5" s="12"/>
      <c r="AE5" s="12"/>
    </row>
    <row r="6" spans="1:31" x14ac:dyDescent="0.2">
      <c r="A6" s="5" t="s">
        <v>8</v>
      </c>
      <c r="B6" s="2">
        <v>41</v>
      </c>
      <c r="C6" s="2">
        <v>7</v>
      </c>
      <c r="D6" s="2">
        <v>101</v>
      </c>
      <c r="E6" s="2">
        <v>0</v>
      </c>
      <c r="F6" s="2">
        <v>0</v>
      </c>
      <c r="G6" s="2">
        <v>2</v>
      </c>
      <c r="H6" s="2">
        <v>0</v>
      </c>
      <c r="I6" s="2">
        <v>4</v>
      </c>
      <c r="J6" s="2">
        <v>5</v>
      </c>
      <c r="K6" s="2">
        <v>4</v>
      </c>
      <c r="L6" s="2">
        <v>0</v>
      </c>
      <c r="M6" s="2">
        <v>140</v>
      </c>
      <c r="N6" s="2">
        <v>0</v>
      </c>
      <c r="O6" s="7">
        <v>1</v>
      </c>
      <c r="P6" s="7">
        <v>0</v>
      </c>
      <c r="Q6" s="7">
        <v>0</v>
      </c>
      <c r="R6" s="7">
        <v>0</v>
      </c>
      <c r="S6" s="7">
        <v>1</v>
      </c>
      <c r="T6" s="7">
        <v>1</v>
      </c>
      <c r="U6" s="7">
        <v>23</v>
      </c>
      <c r="V6" s="7">
        <v>8</v>
      </c>
      <c r="W6" s="7">
        <v>209</v>
      </c>
      <c r="X6" s="7">
        <v>0</v>
      </c>
      <c r="Y6" s="9">
        <f t="shared" si="3"/>
        <v>425</v>
      </c>
      <c r="Z6" s="9">
        <f t="shared" si="0"/>
        <v>26</v>
      </c>
      <c r="AA6" s="14">
        <f t="shared" si="1"/>
        <v>6.1176470588235297E-2</v>
      </c>
      <c r="AB6" s="5" t="s">
        <v>8</v>
      </c>
      <c r="AC6" s="12">
        <f>Y6+Y7+Y8</f>
        <v>566</v>
      </c>
      <c r="AD6" s="12">
        <f>Z6+Z7+Z8</f>
        <v>53</v>
      </c>
      <c r="AE6" s="14">
        <f t="shared" si="2"/>
        <v>9.3639575971731448E-2</v>
      </c>
    </row>
    <row r="7" spans="1:31" x14ac:dyDescent="0.2">
      <c r="A7" s="5" t="s">
        <v>31</v>
      </c>
      <c r="B7" s="2">
        <v>1</v>
      </c>
      <c r="C7" s="2">
        <v>0</v>
      </c>
      <c r="D7" s="2">
        <v>17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9">
        <f t="shared" si="3"/>
        <v>16</v>
      </c>
      <c r="Z7" s="9">
        <f t="shared" si="0"/>
        <v>0</v>
      </c>
      <c r="AA7" s="14">
        <f t="shared" si="1"/>
        <v>0</v>
      </c>
      <c r="AB7" s="11"/>
      <c r="AC7" s="12"/>
      <c r="AD7" s="12"/>
      <c r="AE7" s="12"/>
    </row>
    <row r="8" spans="1:31" x14ac:dyDescent="0.2">
      <c r="A8" s="5" t="s">
        <v>15</v>
      </c>
      <c r="B8" s="2">
        <v>4</v>
      </c>
      <c r="C8" s="2">
        <v>0</v>
      </c>
      <c r="D8" s="2">
        <v>119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3</v>
      </c>
      <c r="L8" s="2">
        <v>0</v>
      </c>
      <c r="M8" s="2">
        <v>6</v>
      </c>
      <c r="N8" s="2">
        <v>0</v>
      </c>
      <c r="O8" s="7">
        <v>0</v>
      </c>
      <c r="P8" s="7">
        <v>0</v>
      </c>
      <c r="Q8" s="7">
        <v>0</v>
      </c>
      <c r="R8" s="7">
        <v>0</v>
      </c>
      <c r="S8" s="7">
        <v>3</v>
      </c>
      <c r="T8" s="7">
        <v>21</v>
      </c>
      <c r="U8" s="7">
        <v>3</v>
      </c>
      <c r="V8" s="7">
        <v>0</v>
      </c>
      <c r="W8" s="7">
        <v>0</v>
      </c>
      <c r="X8" s="7">
        <v>0</v>
      </c>
      <c r="Y8" s="9">
        <f t="shared" si="3"/>
        <v>125</v>
      </c>
      <c r="Z8" s="9">
        <f t="shared" si="0"/>
        <v>27</v>
      </c>
      <c r="AA8" s="14">
        <f t="shared" si="1"/>
        <v>0.216</v>
      </c>
      <c r="AB8" s="11"/>
      <c r="AC8" s="12"/>
      <c r="AD8" s="12"/>
      <c r="AE8" s="12"/>
    </row>
    <row r="9" spans="1:31" x14ac:dyDescent="0.2">
      <c r="A9" s="5" t="s">
        <v>14</v>
      </c>
      <c r="B9" s="2">
        <v>60</v>
      </c>
      <c r="C9" s="2">
        <v>46</v>
      </c>
      <c r="D9" s="2">
        <v>280</v>
      </c>
      <c r="E9" s="2">
        <v>0</v>
      </c>
      <c r="F9" s="2">
        <v>0</v>
      </c>
      <c r="G9" s="2">
        <v>1</v>
      </c>
      <c r="H9" s="2">
        <v>0</v>
      </c>
      <c r="I9" s="2">
        <v>4</v>
      </c>
      <c r="J9" s="2">
        <v>6</v>
      </c>
      <c r="K9" s="2">
        <v>1</v>
      </c>
      <c r="L9" s="2">
        <v>0</v>
      </c>
      <c r="M9" s="2">
        <v>232</v>
      </c>
      <c r="N9" s="2">
        <v>0</v>
      </c>
      <c r="O9" s="7">
        <v>1</v>
      </c>
      <c r="P9" s="7">
        <v>0</v>
      </c>
      <c r="Q9" s="7">
        <v>0</v>
      </c>
      <c r="R9" s="7">
        <v>0</v>
      </c>
      <c r="S9" s="7">
        <v>4</v>
      </c>
      <c r="T9" s="7">
        <v>14</v>
      </c>
      <c r="U9" s="7">
        <v>2</v>
      </c>
      <c r="V9" s="7">
        <v>0</v>
      </c>
      <c r="W9" s="7">
        <v>0</v>
      </c>
      <c r="X9" s="7">
        <v>1</v>
      </c>
      <c r="Y9" s="9">
        <f t="shared" si="3"/>
        <v>419</v>
      </c>
      <c r="Z9" s="9">
        <f t="shared" si="0"/>
        <v>21</v>
      </c>
      <c r="AA9" s="14">
        <f t="shared" si="1"/>
        <v>5.0119331742243436E-2</v>
      </c>
      <c r="AB9" s="5" t="s">
        <v>14</v>
      </c>
      <c r="AC9" s="12">
        <f>Y9+Y10+Y11</f>
        <v>490</v>
      </c>
      <c r="AD9" s="12">
        <f>Z9+Z10+Z11</f>
        <v>24</v>
      </c>
      <c r="AE9" s="14">
        <f t="shared" ref="AE9" si="4">AD9/AC9</f>
        <v>4.8979591836734691E-2</v>
      </c>
    </row>
    <row r="10" spans="1:31" x14ac:dyDescent="0.2">
      <c r="A10" s="5" t="s">
        <v>30</v>
      </c>
      <c r="B10" s="2">
        <v>2</v>
      </c>
      <c r="C10" s="2">
        <v>0</v>
      </c>
      <c r="D10" s="2">
        <v>15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31</v>
      </c>
      <c r="N10" s="2">
        <v>0</v>
      </c>
      <c r="O10" s="7">
        <v>0</v>
      </c>
      <c r="P10" s="7">
        <v>0</v>
      </c>
      <c r="Q10" s="7">
        <v>0</v>
      </c>
      <c r="R10" s="7">
        <v>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9">
        <f t="shared" si="3"/>
        <v>45</v>
      </c>
      <c r="Z10" s="9">
        <f t="shared" si="0"/>
        <v>0</v>
      </c>
      <c r="AA10" s="14">
        <f t="shared" si="1"/>
        <v>0</v>
      </c>
      <c r="AB10" s="11"/>
      <c r="AC10" s="12"/>
      <c r="AD10" s="12"/>
      <c r="AE10" s="12"/>
    </row>
    <row r="11" spans="1:31" x14ac:dyDescent="0.2">
      <c r="A11" s="5" t="s">
        <v>29</v>
      </c>
      <c r="B11" s="2">
        <v>17</v>
      </c>
      <c r="C11" s="2">
        <v>0</v>
      </c>
      <c r="D11" s="2">
        <v>35</v>
      </c>
      <c r="E11" s="2">
        <v>0</v>
      </c>
      <c r="F11" s="2">
        <v>0</v>
      </c>
      <c r="G11" s="2">
        <v>2</v>
      </c>
      <c r="H11" s="2">
        <v>0</v>
      </c>
      <c r="I11" s="2">
        <v>1</v>
      </c>
      <c r="J11" s="2">
        <v>2</v>
      </c>
      <c r="K11" s="2">
        <v>1</v>
      </c>
      <c r="L11" s="2">
        <v>0</v>
      </c>
      <c r="M11" s="2">
        <v>0</v>
      </c>
      <c r="N11" s="2">
        <v>0</v>
      </c>
      <c r="O11" s="7">
        <v>0</v>
      </c>
      <c r="P11" s="7">
        <v>0</v>
      </c>
      <c r="Q11" s="7">
        <v>0</v>
      </c>
      <c r="R11" s="7">
        <v>0</v>
      </c>
      <c r="S11" s="7">
        <v>1</v>
      </c>
      <c r="T11" s="7">
        <v>2</v>
      </c>
      <c r="U11" s="7">
        <v>0</v>
      </c>
      <c r="V11" s="7">
        <v>0</v>
      </c>
      <c r="W11" s="7">
        <v>0</v>
      </c>
      <c r="X11" s="7">
        <v>2</v>
      </c>
      <c r="Y11" s="9">
        <f t="shared" si="3"/>
        <v>26</v>
      </c>
      <c r="Z11" s="9">
        <f t="shared" si="0"/>
        <v>3</v>
      </c>
      <c r="AA11" s="14">
        <f t="shared" si="1"/>
        <v>0.11538461538461539</v>
      </c>
      <c r="AB11" s="11"/>
      <c r="AC11" s="12"/>
      <c r="AD11" s="12"/>
      <c r="AE11" s="12"/>
    </row>
    <row r="12" spans="1:31" x14ac:dyDescent="0.2">
      <c r="A12" s="5" t="s">
        <v>70</v>
      </c>
      <c r="B12" s="2">
        <v>281</v>
      </c>
      <c r="C12" s="2">
        <v>1</v>
      </c>
      <c r="D12" s="2">
        <v>814</v>
      </c>
      <c r="E12" s="2">
        <v>0</v>
      </c>
      <c r="F12" s="2">
        <v>0</v>
      </c>
      <c r="G12" s="2">
        <v>0</v>
      </c>
      <c r="H12" s="2">
        <v>1</v>
      </c>
      <c r="I12" s="2">
        <v>13</v>
      </c>
      <c r="J12" s="2">
        <v>9</v>
      </c>
      <c r="K12" s="2">
        <v>1</v>
      </c>
      <c r="L12" s="2">
        <v>0</v>
      </c>
      <c r="M12" s="2">
        <v>315</v>
      </c>
      <c r="N12" s="2">
        <v>0</v>
      </c>
      <c r="O12" s="7">
        <v>17</v>
      </c>
      <c r="P12" s="7">
        <v>1</v>
      </c>
      <c r="Q12" s="7">
        <v>0</v>
      </c>
      <c r="R12" s="7">
        <v>0</v>
      </c>
      <c r="S12" s="7">
        <v>10</v>
      </c>
      <c r="T12" s="7">
        <v>119</v>
      </c>
      <c r="U12" s="7">
        <v>7</v>
      </c>
      <c r="V12" s="7">
        <v>16</v>
      </c>
      <c r="W12" s="7">
        <v>6</v>
      </c>
      <c r="X12" s="7">
        <v>0</v>
      </c>
      <c r="Y12" s="9">
        <f t="shared" si="3"/>
        <v>893</v>
      </c>
      <c r="Z12" s="9">
        <f t="shared" si="0"/>
        <v>154</v>
      </c>
      <c r="AA12" s="14">
        <f t="shared" si="1"/>
        <v>0.17245240761478164</v>
      </c>
      <c r="AB12" s="5" t="s">
        <v>67</v>
      </c>
      <c r="AC12" s="12">
        <f>Y12</f>
        <v>893</v>
      </c>
      <c r="AD12" s="12">
        <f>Z12</f>
        <v>154</v>
      </c>
      <c r="AE12" s="14">
        <f t="shared" ref="AE12:AE13" si="5">AD12/AC12</f>
        <v>0.17245240761478164</v>
      </c>
    </row>
    <row r="13" spans="1:31" x14ac:dyDescent="0.2">
      <c r="A13" s="5" t="s">
        <v>7</v>
      </c>
      <c r="B13" s="2">
        <v>27</v>
      </c>
      <c r="C13" s="2">
        <v>23</v>
      </c>
      <c r="D13" s="2">
        <v>197</v>
      </c>
      <c r="E13" s="2">
        <v>0</v>
      </c>
      <c r="F13" s="2">
        <v>0</v>
      </c>
      <c r="G13" s="2">
        <v>0</v>
      </c>
      <c r="H13" s="2">
        <v>0</v>
      </c>
      <c r="I13" s="2">
        <v>4</v>
      </c>
      <c r="J13" s="2">
        <v>0</v>
      </c>
      <c r="K13" s="2">
        <v>0</v>
      </c>
      <c r="L13" s="2">
        <v>0</v>
      </c>
      <c r="M13" s="2">
        <v>3</v>
      </c>
      <c r="N13" s="2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1</v>
      </c>
      <c r="U13" s="7">
        <v>0</v>
      </c>
      <c r="V13" s="7">
        <v>0</v>
      </c>
      <c r="W13" s="7">
        <v>0</v>
      </c>
      <c r="X13" s="7">
        <v>0</v>
      </c>
      <c r="Y13" s="9">
        <f t="shared" si="3"/>
        <v>154</v>
      </c>
      <c r="Z13" s="9">
        <f t="shared" si="0"/>
        <v>1</v>
      </c>
      <c r="AA13" s="14">
        <f t="shared" si="1"/>
        <v>6.4935064935064939E-3</v>
      </c>
      <c r="AB13" s="5" t="s">
        <v>7</v>
      </c>
      <c r="AC13" s="12">
        <f>Y13+Y14+Y15+Y16+Y17</f>
        <v>429</v>
      </c>
      <c r="AD13" s="12">
        <f>Z13+Z14+Z15+Z16+Z17</f>
        <v>12</v>
      </c>
      <c r="AE13" s="14">
        <f t="shared" si="5"/>
        <v>2.7972027972027972E-2</v>
      </c>
    </row>
    <row r="14" spans="1:31" x14ac:dyDescent="0.2">
      <c r="A14" s="5" t="s">
        <v>12</v>
      </c>
      <c r="B14" s="2">
        <v>75</v>
      </c>
      <c r="C14" s="2">
        <v>48</v>
      </c>
      <c r="D14" s="2">
        <v>255</v>
      </c>
      <c r="E14" s="2">
        <v>0</v>
      </c>
      <c r="F14" s="2">
        <v>0</v>
      </c>
      <c r="G14" s="2">
        <v>0</v>
      </c>
      <c r="H14" s="2">
        <v>0</v>
      </c>
      <c r="I14" s="2">
        <v>2</v>
      </c>
      <c r="J14" s="2">
        <v>2</v>
      </c>
      <c r="K14" s="2">
        <v>2</v>
      </c>
      <c r="L14" s="2">
        <v>0</v>
      </c>
      <c r="M14" s="2">
        <v>4</v>
      </c>
      <c r="N14" s="2">
        <v>0</v>
      </c>
      <c r="O14" s="7">
        <v>0</v>
      </c>
      <c r="P14" s="7">
        <v>0</v>
      </c>
      <c r="Q14" s="7">
        <v>0</v>
      </c>
      <c r="R14" s="7">
        <v>0</v>
      </c>
      <c r="S14" s="7">
        <v>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9">
        <f t="shared" si="3"/>
        <v>142</v>
      </c>
      <c r="Z14" s="9">
        <f t="shared" si="0"/>
        <v>1</v>
      </c>
      <c r="AA14" s="14">
        <f t="shared" si="1"/>
        <v>7.0422535211267607E-3</v>
      </c>
      <c r="AB14" s="11"/>
      <c r="AC14" s="12"/>
      <c r="AD14" s="12"/>
      <c r="AE14" s="12"/>
    </row>
    <row r="15" spans="1:31" x14ac:dyDescent="0.2">
      <c r="A15" s="5" t="s">
        <v>11</v>
      </c>
      <c r="B15" s="2">
        <v>22</v>
      </c>
      <c r="C15" s="2">
        <v>71</v>
      </c>
      <c r="D15" s="2">
        <v>144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2</v>
      </c>
      <c r="K15" s="2">
        <v>0</v>
      </c>
      <c r="L15" s="2">
        <v>0</v>
      </c>
      <c r="M15" s="2">
        <v>0</v>
      </c>
      <c r="N15" s="2">
        <v>0</v>
      </c>
      <c r="O15" s="7">
        <v>0</v>
      </c>
      <c r="P15" s="7">
        <v>0</v>
      </c>
      <c r="Q15" s="7">
        <v>0</v>
      </c>
      <c r="R15" s="7">
        <v>0</v>
      </c>
      <c r="S15" s="7">
        <v>1</v>
      </c>
      <c r="T15" s="7">
        <v>0</v>
      </c>
      <c r="U15" s="7">
        <v>8</v>
      </c>
      <c r="V15" s="7">
        <v>0</v>
      </c>
      <c r="W15" s="7">
        <v>0</v>
      </c>
      <c r="X15" s="7">
        <v>0</v>
      </c>
      <c r="Y15" s="9">
        <f t="shared" si="3"/>
        <v>53</v>
      </c>
      <c r="Z15" s="9">
        <f t="shared" si="0"/>
        <v>9</v>
      </c>
      <c r="AA15" s="14">
        <f t="shared" si="1"/>
        <v>0.16981132075471697</v>
      </c>
      <c r="AB15" s="11"/>
      <c r="AC15" s="12"/>
      <c r="AD15" s="12"/>
      <c r="AE15" s="12"/>
    </row>
    <row r="16" spans="1:31" x14ac:dyDescent="0.2">
      <c r="A16" s="5" t="s">
        <v>18</v>
      </c>
      <c r="B16" s="2">
        <v>11</v>
      </c>
      <c r="C16" s="2">
        <v>1</v>
      </c>
      <c r="D16" s="2">
        <v>36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8</v>
      </c>
      <c r="N16" s="2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9">
        <f t="shared" si="3"/>
        <v>33</v>
      </c>
      <c r="Z16" s="9">
        <f t="shared" si="0"/>
        <v>0</v>
      </c>
      <c r="AA16" s="14">
        <f t="shared" si="1"/>
        <v>0</v>
      </c>
      <c r="AB16" s="11"/>
      <c r="AC16" s="12"/>
      <c r="AD16" s="12"/>
      <c r="AE16" s="12"/>
    </row>
    <row r="17" spans="1:31" x14ac:dyDescent="0.2">
      <c r="A17" s="5" t="s">
        <v>17</v>
      </c>
      <c r="B17" s="2">
        <v>17</v>
      </c>
      <c r="C17" s="2">
        <v>97</v>
      </c>
      <c r="D17" s="2">
        <v>157</v>
      </c>
      <c r="E17" s="2">
        <v>0</v>
      </c>
      <c r="F17" s="2">
        <v>0</v>
      </c>
      <c r="G17" s="2">
        <v>0</v>
      </c>
      <c r="H17" s="2">
        <v>0</v>
      </c>
      <c r="I17" s="2">
        <v>1</v>
      </c>
      <c r="J17" s="2">
        <v>2</v>
      </c>
      <c r="K17" s="2">
        <v>1</v>
      </c>
      <c r="L17" s="2">
        <v>0</v>
      </c>
      <c r="M17" s="2">
        <v>0</v>
      </c>
      <c r="N17" s="2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9">
        <f t="shared" si="3"/>
        <v>47</v>
      </c>
      <c r="Z17" s="9">
        <f t="shared" si="0"/>
        <v>1</v>
      </c>
      <c r="AA17" s="14">
        <f t="shared" si="1"/>
        <v>2.1276595744680851E-2</v>
      </c>
      <c r="AB17" s="11"/>
      <c r="AC17" s="12"/>
      <c r="AD17" s="12"/>
      <c r="AE17" s="12"/>
    </row>
    <row r="18" spans="1:31" x14ac:dyDescent="0.2">
      <c r="A18" s="5" t="s">
        <v>66</v>
      </c>
      <c r="B18" s="2">
        <v>79</v>
      </c>
      <c r="C18" s="2">
        <v>39</v>
      </c>
      <c r="D18" s="2">
        <v>642</v>
      </c>
      <c r="E18" s="2">
        <v>0</v>
      </c>
      <c r="F18" s="2">
        <v>0</v>
      </c>
      <c r="G18" s="2">
        <v>0</v>
      </c>
      <c r="H18" s="2">
        <v>2</v>
      </c>
      <c r="I18" s="2">
        <v>1</v>
      </c>
      <c r="J18" s="2">
        <v>13</v>
      </c>
      <c r="K18" s="2">
        <v>1</v>
      </c>
      <c r="L18" s="2">
        <v>0</v>
      </c>
      <c r="M18" s="2">
        <v>275</v>
      </c>
      <c r="N18" s="2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12</v>
      </c>
      <c r="Y18" s="9">
        <f t="shared" si="3"/>
        <v>829</v>
      </c>
      <c r="Z18" s="9">
        <f t="shared" si="0"/>
        <v>0</v>
      </c>
      <c r="AA18" s="14">
        <f t="shared" si="1"/>
        <v>0</v>
      </c>
      <c r="AB18" s="5" t="s">
        <v>66</v>
      </c>
      <c r="AC18" s="12">
        <f t="shared" ref="AC18:AD19" si="6">Y18</f>
        <v>829</v>
      </c>
      <c r="AD18" s="12">
        <f t="shared" si="6"/>
        <v>0</v>
      </c>
      <c r="AE18" s="14">
        <f t="shared" ref="AE18:AE20" si="7">AD18/AC18</f>
        <v>0</v>
      </c>
    </row>
    <row r="19" spans="1:31" x14ac:dyDescent="0.2">
      <c r="A19" s="5" t="s">
        <v>1</v>
      </c>
      <c r="B19" s="2">
        <v>284</v>
      </c>
      <c r="C19" s="2">
        <v>406</v>
      </c>
      <c r="D19" s="2">
        <v>1131</v>
      </c>
      <c r="E19" s="2">
        <v>0</v>
      </c>
      <c r="F19" s="2">
        <v>0</v>
      </c>
      <c r="G19" s="2">
        <v>1</v>
      </c>
      <c r="H19" s="2">
        <v>1</v>
      </c>
      <c r="I19" s="2">
        <v>6</v>
      </c>
      <c r="J19" s="2">
        <v>9</v>
      </c>
      <c r="K19" s="2">
        <v>3</v>
      </c>
      <c r="L19" s="2">
        <v>0</v>
      </c>
      <c r="M19" s="2">
        <v>16</v>
      </c>
      <c r="N19" s="2">
        <v>0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6</v>
      </c>
      <c r="V19" s="7">
        <v>0</v>
      </c>
      <c r="W19" s="7">
        <v>17</v>
      </c>
      <c r="X19" s="7">
        <v>0</v>
      </c>
      <c r="Y19" s="9">
        <f t="shared" si="3"/>
        <v>494</v>
      </c>
      <c r="Z19" s="9">
        <f t="shared" si="0"/>
        <v>7</v>
      </c>
      <c r="AA19" s="14">
        <f t="shared" si="1"/>
        <v>1.417004048582996E-2</v>
      </c>
      <c r="AB19" s="5" t="s">
        <v>1</v>
      </c>
      <c r="AC19" s="12">
        <f t="shared" si="6"/>
        <v>494</v>
      </c>
      <c r="AD19" s="12">
        <f t="shared" si="6"/>
        <v>7</v>
      </c>
      <c r="AE19" s="14">
        <f t="shared" si="7"/>
        <v>1.417004048582996E-2</v>
      </c>
    </row>
    <row r="20" spans="1:31" x14ac:dyDescent="0.2">
      <c r="A20" s="5" t="s">
        <v>26</v>
      </c>
      <c r="B20" s="2">
        <v>388</v>
      </c>
      <c r="C20" s="2">
        <v>12</v>
      </c>
      <c r="D20" s="2">
        <v>1294</v>
      </c>
      <c r="E20" s="2">
        <v>0</v>
      </c>
      <c r="F20" s="2">
        <v>1</v>
      </c>
      <c r="G20" s="2">
        <v>3</v>
      </c>
      <c r="H20" s="2">
        <v>0</v>
      </c>
      <c r="I20" s="2">
        <v>3</v>
      </c>
      <c r="J20" s="2">
        <v>12</v>
      </c>
      <c r="K20" s="2">
        <v>0</v>
      </c>
      <c r="L20" s="2">
        <v>0</v>
      </c>
      <c r="M20" s="2">
        <v>421</v>
      </c>
      <c r="N20" s="2">
        <v>1</v>
      </c>
      <c r="O20" s="7">
        <v>0</v>
      </c>
      <c r="P20" s="7">
        <v>1</v>
      </c>
      <c r="Q20" s="7">
        <v>0</v>
      </c>
      <c r="R20" s="7">
        <v>0</v>
      </c>
      <c r="S20" s="7">
        <v>1</v>
      </c>
      <c r="T20" s="7">
        <v>14</v>
      </c>
      <c r="U20" s="7">
        <v>0</v>
      </c>
      <c r="V20" s="7">
        <v>0</v>
      </c>
      <c r="W20" s="7">
        <v>20</v>
      </c>
      <c r="X20" s="7">
        <v>12</v>
      </c>
      <c r="Y20" s="9">
        <f t="shared" si="3"/>
        <v>1367</v>
      </c>
      <c r="Z20" s="9">
        <f t="shared" si="0"/>
        <v>16</v>
      </c>
      <c r="AA20" s="14">
        <f t="shared" si="1"/>
        <v>1.1704462326261888E-2</v>
      </c>
      <c r="AB20" s="5" t="s">
        <v>26</v>
      </c>
      <c r="AC20" s="12">
        <f>Y20+Y21+Y22+Y23</f>
        <v>2450</v>
      </c>
      <c r="AD20" s="12">
        <f>Z20+Z21+Z22+Z23</f>
        <v>30</v>
      </c>
      <c r="AE20" s="14">
        <f t="shared" si="7"/>
        <v>1.2244897959183673E-2</v>
      </c>
    </row>
    <row r="21" spans="1:31" x14ac:dyDescent="0.2">
      <c r="A21" s="5" t="s">
        <v>96</v>
      </c>
      <c r="B21" s="2">
        <v>221</v>
      </c>
      <c r="C21" s="2">
        <v>1</v>
      </c>
      <c r="D21" s="2">
        <v>580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0</v>
      </c>
      <c r="L21" s="2">
        <v>0</v>
      </c>
      <c r="M21" s="2">
        <v>70</v>
      </c>
      <c r="N21" s="2">
        <v>0</v>
      </c>
      <c r="O21" s="7">
        <v>0</v>
      </c>
      <c r="P21" s="7">
        <v>2</v>
      </c>
      <c r="Q21" s="7">
        <v>0</v>
      </c>
      <c r="R21" s="7">
        <v>0</v>
      </c>
      <c r="S21" s="7">
        <v>0</v>
      </c>
      <c r="T21" s="7">
        <v>2</v>
      </c>
      <c r="U21" s="7">
        <v>0</v>
      </c>
      <c r="V21" s="7">
        <v>0</v>
      </c>
      <c r="W21" s="7">
        <v>0</v>
      </c>
      <c r="X21" s="7">
        <v>2</v>
      </c>
      <c r="Y21" s="9">
        <f t="shared" si="3"/>
        <v>432</v>
      </c>
      <c r="Z21" s="9">
        <f t="shared" si="0"/>
        <v>4</v>
      </c>
      <c r="AA21" s="14">
        <f t="shared" si="1"/>
        <v>9.2592592592592587E-3</v>
      </c>
      <c r="AB21" s="11"/>
      <c r="AC21" s="12"/>
      <c r="AD21" s="12"/>
      <c r="AE21" s="12"/>
    </row>
    <row r="22" spans="1:31" x14ac:dyDescent="0.2">
      <c r="A22" s="5" t="s">
        <v>34</v>
      </c>
      <c r="B22" s="2">
        <v>26</v>
      </c>
      <c r="C22" s="2">
        <v>3</v>
      </c>
      <c r="D22" s="2">
        <v>129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69</v>
      </c>
      <c r="N22" s="2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9">
        <f t="shared" si="3"/>
        <v>169</v>
      </c>
      <c r="Z22" s="9">
        <f t="shared" si="0"/>
        <v>0</v>
      </c>
      <c r="AA22" s="14">
        <f t="shared" si="1"/>
        <v>0</v>
      </c>
      <c r="AB22" s="11"/>
      <c r="AC22" s="12"/>
      <c r="AD22" s="12"/>
      <c r="AE22" s="12"/>
    </row>
    <row r="23" spans="1:31" x14ac:dyDescent="0.2">
      <c r="A23" s="5" t="s">
        <v>32</v>
      </c>
      <c r="B23" s="2">
        <v>94</v>
      </c>
      <c r="C23" s="2">
        <v>5</v>
      </c>
      <c r="D23" s="2">
        <v>401</v>
      </c>
      <c r="E23" s="2">
        <v>1</v>
      </c>
      <c r="F23" s="2">
        <v>0</v>
      </c>
      <c r="G23" s="2">
        <v>1</v>
      </c>
      <c r="H23" s="2">
        <v>2</v>
      </c>
      <c r="I23" s="2">
        <v>1</v>
      </c>
      <c r="J23" s="2">
        <v>4</v>
      </c>
      <c r="K23" s="2">
        <v>0</v>
      </c>
      <c r="L23" s="2">
        <v>0</v>
      </c>
      <c r="M23" s="2">
        <v>159</v>
      </c>
      <c r="N23" s="2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9</v>
      </c>
      <c r="U23" s="7">
        <v>1</v>
      </c>
      <c r="V23" s="7">
        <v>0</v>
      </c>
      <c r="W23" s="7">
        <v>10</v>
      </c>
      <c r="X23" s="7">
        <v>2</v>
      </c>
      <c r="Y23" s="9">
        <f t="shared" si="3"/>
        <v>482</v>
      </c>
      <c r="Z23" s="9">
        <f t="shared" si="0"/>
        <v>10</v>
      </c>
      <c r="AA23" s="14">
        <f t="shared" si="1"/>
        <v>2.0746887966804978E-2</v>
      </c>
      <c r="AB23" s="11"/>
      <c r="AC23" s="12"/>
      <c r="AD23" s="12"/>
      <c r="AE23" s="12"/>
    </row>
    <row r="24" spans="1:31" x14ac:dyDescent="0.2">
      <c r="A24" s="5" t="s">
        <v>21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9">
        <f t="shared" si="3"/>
        <v>0</v>
      </c>
      <c r="Z24" s="9">
        <f t="shared" si="0"/>
        <v>0</v>
      </c>
      <c r="AA24" s="14" t="e">
        <f t="shared" si="1"/>
        <v>#DIV/0!</v>
      </c>
      <c r="AB24" s="5" t="s">
        <v>6</v>
      </c>
      <c r="AC24" s="12">
        <f>Y24+Y25</f>
        <v>979</v>
      </c>
      <c r="AD24" s="12">
        <f>Z24+Z25</f>
        <v>19</v>
      </c>
      <c r="AE24" s="14">
        <f t="shared" ref="AE24:AE30" si="8">AD24/AC24</f>
        <v>1.9407558733401432E-2</v>
      </c>
    </row>
    <row r="25" spans="1:31" x14ac:dyDescent="0.2">
      <c r="A25" s="5" t="s">
        <v>6</v>
      </c>
      <c r="B25" s="2">
        <v>277</v>
      </c>
      <c r="C25" s="2">
        <v>39</v>
      </c>
      <c r="D25" s="2">
        <v>1182</v>
      </c>
      <c r="E25" s="2">
        <v>0</v>
      </c>
      <c r="F25" s="2">
        <v>0</v>
      </c>
      <c r="G25" s="2">
        <v>0</v>
      </c>
      <c r="H25" s="2">
        <v>1</v>
      </c>
      <c r="I25" s="2">
        <v>11</v>
      </c>
      <c r="J25" s="2">
        <v>12</v>
      </c>
      <c r="K25" s="2">
        <v>1</v>
      </c>
      <c r="L25" s="2">
        <v>0</v>
      </c>
      <c r="M25" s="2">
        <v>71</v>
      </c>
      <c r="N25" s="2">
        <v>0</v>
      </c>
      <c r="O25" s="7">
        <v>1</v>
      </c>
      <c r="P25" s="7">
        <v>1</v>
      </c>
      <c r="Q25" s="7">
        <v>0</v>
      </c>
      <c r="R25" s="7">
        <v>1</v>
      </c>
      <c r="S25" s="7">
        <v>5</v>
      </c>
      <c r="T25" s="7">
        <v>10</v>
      </c>
      <c r="U25" s="7">
        <v>2</v>
      </c>
      <c r="V25" s="7">
        <v>0</v>
      </c>
      <c r="W25" s="7">
        <v>14</v>
      </c>
      <c r="X25" s="7">
        <v>2</v>
      </c>
      <c r="Y25" s="9">
        <f t="shared" si="3"/>
        <v>979</v>
      </c>
      <c r="Z25" s="9">
        <f t="shared" si="0"/>
        <v>19</v>
      </c>
      <c r="AA25" s="14">
        <f t="shared" si="1"/>
        <v>1.9407558733401432E-2</v>
      </c>
      <c r="AB25" s="11"/>
      <c r="AC25" s="12"/>
      <c r="AD25" s="12"/>
      <c r="AE25" s="12"/>
    </row>
    <row r="26" spans="1:31" x14ac:dyDescent="0.2">
      <c r="A26" s="5" t="s">
        <v>9</v>
      </c>
      <c r="B26" s="2">
        <v>39</v>
      </c>
      <c r="C26" s="2">
        <v>20</v>
      </c>
      <c r="D26" s="2">
        <v>266</v>
      </c>
      <c r="E26" s="2">
        <v>0</v>
      </c>
      <c r="F26" s="2">
        <v>1</v>
      </c>
      <c r="G26" s="2">
        <v>1</v>
      </c>
      <c r="H26" s="2">
        <v>1</v>
      </c>
      <c r="I26" s="2">
        <v>0</v>
      </c>
      <c r="J26" s="2">
        <v>7</v>
      </c>
      <c r="K26" s="2">
        <v>1</v>
      </c>
      <c r="L26" s="2">
        <v>0</v>
      </c>
      <c r="M26" s="2">
        <v>0</v>
      </c>
      <c r="N26" s="2">
        <v>0</v>
      </c>
      <c r="O26" s="7">
        <v>0</v>
      </c>
      <c r="P26" s="7">
        <v>0</v>
      </c>
      <c r="Q26" s="7">
        <v>0</v>
      </c>
      <c r="R26" s="7">
        <v>0</v>
      </c>
      <c r="S26" s="7">
        <v>1</v>
      </c>
      <c r="T26" s="7">
        <v>6</v>
      </c>
      <c r="U26" s="7">
        <v>0</v>
      </c>
      <c r="V26" s="7">
        <v>0</v>
      </c>
      <c r="W26" s="7">
        <v>0</v>
      </c>
      <c r="X26" s="7">
        <v>0</v>
      </c>
      <c r="Y26" s="9">
        <f t="shared" si="3"/>
        <v>218</v>
      </c>
      <c r="Z26" s="9">
        <f t="shared" si="0"/>
        <v>7</v>
      </c>
      <c r="AA26" s="14">
        <f t="shared" si="1"/>
        <v>3.2110091743119268E-2</v>
      </c>
      <c r="AB26" s="5" t="s">
        <v>9</v>
      </c>
      <c r="AC26" s="12">
        <f t="shared" ref="AC26:AD29" si="9">Y26</f>
        <v>218</v>
      </c>
      <c r="AD26" s="12">
        <f t="shared" si="9"/>
        <v>7</v>
      </c>
      <c r="AE26" s="14">
        <f t="shared" si="8"/>
        <v>3.2110091743119268E-2</v>
      </c>
    </row>
    <row r="27" spans="1:31" x14ac:dyDescent="0.2">
      <c r="A27" s="5" t="s">
        <v>68</v>
      </c>
      <c r="B27" s="2">
        <v>452</v>
      </c>
      <c r="C27" s="2">
        <v>1380</v>
      </c>
      <c r="D27" s="2">
        <v>6142</v>
      </c>
      <c r="E27" s="2">
        <v>1</v>
      </c>
      <c r="F27" s="2">
        <v>3</v>
      </c>
      <c r="G27" s="2">
        <v>2</v>
      </c>
      <c r="H27" s="2">
        <v>2</v>
      </c>
      <c r="I27" s="2">
        <v>19</v>
      </c>
      <c r="J27" s="2">
        <v>8</v>
      </c>
      <c r="K27" s="2">
        <v>3</v>
      </c>
      <c r="L27" s="2">
        <v>0</v>
      </c>
      <c r="M27" s="2">
        <v>0</v>
      </c>
      <c r="N27" s="2">
        <v>65</v>
      </c>
      <c r="O27" s="7">
        <v>2</v>
      </c>
      <c r="P27" s="7">
        <v>0</v>
      </c>
      <c r="Q27" s="7">
        <v>0</v>
      </c>
      <c r="R27" s="7">
        <v>9</v>
      </c>
      <c r="S27" s="7">
        <v>8</v>
      </c>
      <c r="T27" s="7">
        <v>0</v>
      </c>
      <c r="U27" s="7">
        <v>0</v>
      </c>
      <c r="V27" s="7">
        <v>0</v>
      </c>
      <c r="W27" s="7">
        <v>0</v>
      </c>
      <c r="X27" s="7">
        <v>53</v>
      </c>
      <c r="Y27" s="9">
        <f t="shared" si="3"/>
        <v>4475</v>
      </c>
      <c r="Z27" s="9">
        <f t="shared" si="0"/>
        <v>10</v>
      </c>
      <c r="AA27" s="14">
        <f t="shared" si="1"/>
        <v>2.2346368715083797E-3</v>
      </c>
      <c r="AB27" s="5" t="s">
        <v>68</v>
      </c>
      <c r="AC27" s="12">
        <f t="shared" si="9"/>
        <v>4475</v>
      </c>
      <c r="AD27" s="12">
        <f t="shared" si="9"/>
        <v>10</v>
      </c>
      <c r="AE27" s="14">
        <f t="shared" si="8"/>
        <v>2.2346368715083797E-3</v>
      </c>
    </row>
    <row r="28" spans="1:31" x14ac:dyDescent="0.2">
      <c r="A28" s="5" t="s">
        <v>33</v>
      </c>
      <c r="B28" s="2">
        <v>2</v>
      </c>
      <c r="C28" s="2">
        <v>0</v>
      </c>
      <c r="D28" s="2">
        <v>8</v>
      </c>
      <c r="E28" s="2">
        <v>0</v>
      </c>
      <c r="F28" s="2">
        <v>0</v>
      </c>
      <c r="G28" s="2">
        <v>0</v>
      </c>
      <c r="H28" s="2">
        <v>0</v>
      </c>
      <c r="I28" s="2">
        <v>1</v>
      </c>
      <c r="J28" s="2">
        <v>1</v>
      </c>
      <c r="K28" s="2">
        <v>0</v>
      </c>
      <c r="L28" s="2">
        <v>0</v>
      </c>
      <c r="M28" s="2">
        <v>0</v>
      </c>
      <c r="N28" s="2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9">
        <f t="shared" si="3"/>
        <v>9</v>
      </c>
      <c r="Z28" s="9">
        <f t="shared" si="0"/>
        <v>0</v>
      </c>
      <c r="AA28" s="14">
        <f t="shared" si="1"/>
        <v>0</v>
      </c>
      <c r="AB28" s="5" t="s">
        <v>33</v>
      </c>
      <c r="AC28" s="12">
        <f t="shared" si="9"/>
        <v>9</v>
      </c>
      <c r="AD28" s="12">
        <f t="shared" si="9"/>
        <v>0</v>
      </c>
      <c r="AE28" s="14">
        <f t="shared" si="8"/>
        <v>0</v>
      </c>
    </row>
    <row r="29" spans="1:31" x14ac:dyDescent="0.2">
      <c r="A29" s="5" t="s">
        <v>10</v>
      </c>
      <c r="B29" s="2">
        <v>63</v>
      </c>
      <c r="C29" s="2">
        <v>236</v>
      </c>
      <c r="D29" s="2">
        <v>575</v>
      </c>
      <c r="E29" s="2">
        <v>0</v>
      </c>
      <c r="F29" s="2">
        <v>0</v>
      </c>
      <c r="G29" s="2">
        <v>0</v>
      </c>
      <c r="H29" s="2">
        <v>0</v>
      </c>
      <c r="I29" s="2">
        <v>1</v>
      </c>
      <c r="J29" s="2">
        <v>4</v>
      </c>
      <c r="K29" s="2">
        <v>0</v>
      </c>
      <c r="L29" s="2">
        <v>0</v>
      </c>
      <c r="M29" s="2">
        <v>0</v>
      </c>
      <c r="N29" s="2">
        <v>0</v>
      </c>
      <c r="O29" s="7">
        <v>1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1</v>
      </c>
      <c r="W29" s="7">
        <v>0</v>
      </c>
      <c r="X29" s="7">
        <v>0</v>
      </c>
      <c r="Y29" s="9">
        <f t="shared" si="3"/>
        <v>282</v>
      </c>
      <c r="Z29" s="9">
        <f t="shared" si="0"/>
        <v>1</v>
      </c>
      <c r="AA29" s="14">
        <f t="shared" si="1"/>
        <v>3.5460992907801418E-3</v>
      </c>
      <c r="AB29" s="5" t="s">
        <v>10</v>
      </c>
      <c r="AC29" s="12">
        <f t="shared" si="9"/>
        <v>282</v>
      </c>
      <c r="AD29" s="12">
        <f t="shared" si="9"/>
        <v>1</v>
      </c>
      <c r="AE29" s="14">
        <f t="shared" si="8"/>
        <v>3.5460992907801418E-3</v>
      </c>
    </row>
    <row r="30" spans="1:31" x14ac:dyDescent="0.2">
      <c r="A30" s="5" t="s">
        <v>35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9">
        <f t="shared" si="3"/>
        <v>0</v>
      </c>
      <c r="Z30" s="9">
        <f t="shared" si="0"/>
        <v>0</v>
      </c>
      <c r="AA30" s="14" t="e">
        <f t="shared" si="1"/>
        <v>#DIV/0!</v>
      </c>
      <c r="AB30" s="5" t="s">
        <v>2</v>
      </c>
      <c r="AC30" s="12">
        <f>Y30+Y31+Y32+Y33+Y34</f>
        <v>309</v>
      </c>
      <c r="AD30" s="12">
        <f>Z30+Z31+Z32+Z33+Z34</f>
        <v>44</v>
      </c>
      <c r="AE30" s="14">
        <f t="shared" si="8"/>
        <v>0.14239482200647249</v>
      </c>
    </row>
    <row r="31" spans="1:31" x14ac:dyDescent="0.2">
      <c r="A31" s="5" t="s">
        <v>27</v>
      </c>
      <c r="B31" s="2">
        <v>5</v>
      </c>
      <c r="C31" s="2">
        <v>0</v>
      </c>
      <c r="D31" s="2">
        <v>17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1</v>
      </c>
      <c r="V31" s="7">
        <v>0</v>
      </c>
      <c r="W31" s="7">
        <v>0</v>
      </c>
      <c r="X31" s="7">
        <v>0</v>
      </c>
      <c r="Y31" s="9">
        <f t="shared" si="3"/>
        <v>12</v>
      </c>
      <c r="Z31" s="9">
        <f t="shared" si="0"/>
        <v>1</v>
      </c>
      <c r="AA31" s="14">
        <f t="shared" si="1"/>
        <v>8.3333333333333329E-2</v>
      </c>
      <c r="AB31" s="11"/>
      <c r="AC31" s="12"/>
      <c r="AD31" s="12"/>
      <c r="AE31" s="12"/>
    </row>
    <row r="32" spans="1:31" x14ac:dyDescent="0.2">
      <c r="A32" s="5" t="s">
        <v>2</v>
      </c>
      <c r="B32" s="2">
        <v>104</v>
      </c>
      <c r="C32" s="2">
        <v>6</v>
      </c>
      <c r="D32" s="2">
        <v>346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4</v>
      </c>
      <c r="K32" s="2">
        <v>1</v>
      </c>
      <c r="L32" s="2">
        <v>0</v>
      </c>
      <c r="M32" s="2">
        <v>28</v>
      </c>
      <c r="N32" s="2">
        <v>0</v>
      </c>
      <c r="O32" s="7">
        <v>0</v>
      </c>
      <c r="P32" s="7">
        <v>0</v>
      </c>
      <c r="Q32" s="7">
        <v>0</v>
      </c>
      <c r="R32" s="7">
        <v>1</v>
      </c>
      <c r="S32" s="7">
        <v>2</v>
      </c>
      <c r="T32" s="7">
        <v>11</v>
      </c>
      <c r="U32" s="7">
        <v>30</v>
      </c>
      <c r="V32" s="7">
        <v>2</v>
      </c>
      <c r="W32" s="7">
        <v>0</v>
      </c>
      <c r="X32" s="7">
        <v>1</v>
      </c>
      <c r="Y32" s="9">
        <f t="shared" si="3"/>
        <v>275</v>
      </c>
      <c r="Z32" s="9">
        <f t="shared" si="0"/>
        <v>43</v>
      </c>
      <c r="AA32" s="14">
        <f t="shared" si="1"/>
        <v>0.15636363636363637</v>
      </c>
      <c r="AB32" s="11"/>
      <c r="AC32" s="12"/>
      <c r="AD32" s="12"/>
      <c r="AE32" s="12"/>
    </row>
    <row r="33" spans="1:31" x14ac:dyDescent="0.2">
      <c r="A33" s="5" t="s">
        <v>28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9">
        <f t="shared" si="3"/>
        <v>0</v>
      </c>
      <c r="Z33" s="9">
        <f t="shared" si="0"/>
        <v>0</v>
      </c>
      <c r="AA33" s="14" t="e">
        <f t="shared" si="1"/>
        <v>#DIV/0!</v>
      </c>
      <c r="AB33" s="11"/>
      <c r="AC33" s="12"/>
      <c r="AD33" s="12"/>
      <c r="AE33" s="12"/>
    </row>
    <row r="34" spans="1:31" x14ac:dyDescent="0.2">
      <c r="A34" s="5" t="s">
        <v>22</v>
      </c>
      <c r="B34" s="2">
        <v>0</v>
      </c>
      <c r="C34" s="2">
        <v>0</v>
      </c>
      <c r="D34" s="2">
        <v>22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9">
        <f t="shared" si="3"/>
        <v>22</v>
      </c>
      <c r="Z34" s="9">
        <f t="shared" si="0"/>
        <v>0</v>
      </c>
      <c r="AA34" s="14">
        <f t="shared" si="1"/>
        <v>0</v>
      </c>
      <c r="AB34" s="11"/>
      <c r="AC34" s="12"/>
      <c r="AD34" s="12"/>
      <c r="AE34" s="12"/>
    </row>
    <row r="35" spans="1:31" x14ac:dyDescent="0.2">
      <c r="A35" s="5" t="s">
        <v>23</v>
      </c>
      <c r="B35" s="2">
        <v>711</v>
      </c>
      <c r="C35" s="2">
        <v>3</v>
      </c>
      <c r="D35" s="2">
        <v>1911</v>
      </c>
      <c r="E35" s="2">
        <v>2</v>
      </c>
      <c r="F35" s="2">
        <v>1</v>
      </c>
      <c r="G35" s="2">
        <v>2</v>
      </c>
      <c r="H35" s="2">
        <v>8</v>
      </c>
      <c r="I35" s="2">
        <v>22</v>
      </c>
      <c r="J35" s="2">
        <v>16</v>
      </c>
      <c r="K35" s="2">
        <v>0</v>
      </c>
      <c r="L35" s="2">
        <v>0</v>
      </c>
      <c r="M35" s="2">
        <v>0</v>
      </c>
      <c r="N35" s="2">
        <v>2</v>
      </c>
      <c r="O35" s="7">
        <v>0</v>
      </c>
      <c r="P35" s="7">
        <v>2</v>
      </c>
      <c r="Q35" s="7">
        <v>0</v>
      </c>
      <c r="R35" s="7">
        <v>4</v>
      </c>
      <c r="S35" s="7">
        <v>1</v>
      </c>
      <c r="T35" s="7">
        <v>0</v>
      </c>
      <c r="U35" s="7">
        <v>0</v>
      </c>
      <c r="V35" s="7">
        <v>0</v>
      </c>
      <c r="W35" s="7">
        <v>10</v>
      </c>
      <c r="X35" s="7">
        <v>37</v>
      </c>
      <c r="Y35" s="9">
        <f t="shared" si="3"/>
        <v>1301</v>
      </c>
      <c r="Z35" s="9">
        <f t="shared" si="0"/>
        <v>3</v>
      </c>
      <c r="AA35" s="14">
        <f t="shared" si="1"/>
        <v>2.3059185242121443E-3</v>
      </c>
      <c r="AB35" s="5" t="s">
        <v>23</v>
      </c>
      <c r="AC35" s="12">
        <f>Y35</f>
        <v>1301</v>
      </c>
      <c r="AD35" s="12">
        <f>Z35</f>
        <v>3</v>
      </c>
      <c r="AE35" s="14">
        <f t="shared" ref="AE35:AE42" si="10">AD35/AC35</f>
        <v>2.3059185242121443E-3</v>
      </c>
    </row>
    <row r="36" spans="1:31" x14ac:dyDescent="0.2">
      <c r="A36" s="5" t="s">
        <v>25</v>
      </c>
      <c r="B36" s="2">
        <v>612</v>
      </c>
      <c r="C36" s="2">
        <v>6</v>
      </c>
      <c r="D36" s="2">
        <v>1834</v>
      </c>
      <c r="E36" s="2">
        <v>0</v>
      </c>
      <c r="F36" s="2">
        <v>11</v>
      </c>
      <c r="G36" s="2">
        <v>15</v>
      </c>
      <c r="H36" s="2">
        <v>16</v>
      </c>
      <c r="I36" s="2">
        <v>37</v>
      </c>
      <c r="J36" s="2">
        <v>38</v>
      </c>
      <c r="K36" s="2">
        <v>4</v>
      </c>
      <c r="L36" s="2">
        <v>11</v>
      </c>
      <c r="M36" s="2">
        <v>44</v>
      </c>
      <c r="N36" s="2">
        <v>1</v>
      </c>
      <c r="O36" s="7">
        <v>0</v>
      </c>
      <c r="P36" s="7">
        <v>2</v>
      </c>
      <c r="Q36" s="7">
        <v>1</v>
      </c>
      <c r="R36" s="7">
        <v>4</v>
      </c>
      <c r="S36" s="7">
        <v>3</v>
      </c>
      <c r="T36" s="7">
        <v>11</v>
      </c>
      <c r="U36" s="7">
        <v>0</v>
      </c>
      <c r="V36" s="7">
        <v>0</v>
      </c>
      <c r="W36" s="7">
        <v>0</v>
      </c>
      <c r="X36" s="7">
        <v>103</v>
      </c>
      <c r="Y36" s="9">
        <f t="shared" si="3"/>
        <v>1501</v>
      </c>
      <c r="Z36" s="9">
        <f t="shared" si="0"/>
        <v>16</v>
      </c>
      <c r="AA36" s="14">
        <f t="shared" si="1"/>
        <v>1.0659560293137908E-2</v>
      </c>
      <c r="AB36" s="5" t="s">
        <v>25</v>
      </c>
      <c r="AC36" s="12">
        <f t="shared" ref="AC36:AD41" si="11">Y36</f>
        <v>1501</v>
      </c>
      <c r="AD36" s="12">
        <f t="shared" si="11"/>
        <v>16</v>
      </c>
      <c r="AE36" s="14">
        <f t="shared" si="10"/>
        <v>1.0659560293137908E-2</v>
      </c>
    </row>
    <row r="37" spans="1:31" x14ac:dyDescent="0.2">
      <c r="A37" s="5" t="s">
        <v>4</v>
      </c>
      <c r="B37" s="2">
        <v>1255</v>
      </c>
      <c r="C37" s="2">
        <v>16</v>
      </c>
      <c r="D37" s="2">
        <v>2574</v>
      </c>
      <c r="E37" s="2">
        <v>1</v>
      </c>
      <c r="F37" s="2">
        <v>5</v>
      </c>
      <c r="G37" s="2">
        <v>13</v>
      </c>
      <c r="H37" s="2">
        <v>21</v>
      </c>
      <c r="I37" s="2">
        <v>51</v>
      </c>
      <c r="J37" s="2">
        <v>55</v>
      </c>
      <c r="K37" s="2">
        <v>6</v>
      </c>
      <c r="L37" s="2">
        <v>1</v>
      </c>
      <c r="M37" s="2">
        <v>0</v>
      </c>
      <c r="N37" s="2">
        <v>3</v>
      </c>
      <c r="O37" s="7">
        <v>0</v>
      </c>
      <c r="P37" s="7">
        <v>3</v>
      </c>
      <c r="Q37" s="7">
        <v>1</v>
      </c>
      <c r="R37" s="7">
        <v>1</v>
      </c>
      <c r="S37" s="7">
        <v>7</v>
      </c>
      <c r="T37" s="7">
        <v>39</v>
      </c>
      <c r="U37" s="7">
        <v>143</v>
      </c>
      <c r="V37" s="7">
        <v>0</v>
      </c>
      <c r="W37" s="7">
        <v>0</v>
      </c>
      <c r="X37" s="7">
        <v>16</v>
      </c>
      <c r="Y37" s="9">
        <f t="shared" si="3"/>
        <v>1477</v>
      </c>
      <c r="Z37" s="9">
        <f t="shared" si="0"/>
        <v>192</v>
      </c>
      <c r="AA37" s="14">
        <f t="shared" si="1"/>
        <v>0.12999322951929587</v>
      </c>
      <c r="AB37" s="5" t="s">
        <v>4</v>
      </c>
      <c r="AC37" s="12">
        <f t="shared" si="11"/>
        <v>1477</v>
      </c>
      <c r="AD37" s="12">
        <f t="shared" si="11"/>
        <v>192</v>
      </c>
      <c r="AE37" s="14">
        <f t="shared" si="10"/>
        <v>0.12999322951929587</v>
      </c>
    </row>
    <row r="38" spans="1:31" x14ac:dyDescent="0.2">
      <c r="A38" s="5" t="s">
        <v>13</v>
      </c>
      <c r="B38" s="2">
        <v>890</v>
      </c>
      <c r="C38" s="2">
        <v>1</v>
      </c>
      <c r="D38" s="2">
        <v>2374</v>
      </c>
      <c r="E38" s="2">
        <v>1</v>
      </c>
      <c r="F38" s="2">
        <v>8</v>
      </c>
      <c r="G38" s="2">
        <v>4</v>
      </c>
      <c r="H38" s="2">
        <v>6</v>
      </c>
      <c r="I38" s="2">
        <v>24</v>
      </c>
      <c r="J38" s="2">
        <v>50</v>
      </c>
      <c r="K38" s="2">
        <v>7</v>
      </c>
      <c r="L38" s="2">
        <v>32</v>
      </c>
      <c r="M38" s="2">
        <v>53</v>
      </c>
      <c r="N38" s="2">
        <v>6</v>
      </c>
      <c r="O38" s="7">
        <v>0</v>
      </c>
      <c r="P38" s="7">
        <v>1</v>
      </c>
      <c r="Q38" s="7">
        <v>3</v>
      </c>
      <c r="R38" s="7">
        <v>3</v>
      </c>
      <c r="S38" s="7">
        <v>9</v>
      </c>
      <c r="T38" s="7">
        <v>240</v>
      </c>
      <c r="U38" s="7">
        <v>72</v>
      </c>
      <c r="V38" s="7">
        <v>0</v>
      </c>
      <c r="W38" s="7">
        <v>3</v>
      </c>
      <c r="X38" s="7">
        <v>8</v>
      </c>
      <c r="Y38" s="9">
        <f t="shared" si="3"/>
        <v>1691</v>
      </c>
      <c r="Z38" s="9">
        <f t="shared" si="0"/>
        <v>322</v>
      </c>
      <c r="AA38" s="14">
        <f t="shared" si="1"/>
        <v>0.19041986989946777</v>
      </c>
      <c r="AB38" s="5" t="s">
        <v>13</v>
      </c>
      <c r="AC38" s="12">
        <f t="shared" si="11"/>
        <v>1691</v>
      </c>
      <c r="AD38" s="12">
        <f t="shared" si="11"/>
        <v>322</v>
      </c>
      <c r="AE38" s="14">
        <f t="shared" si="10"/>
        <v>0.19041986989946777</v>
      </c>
    </row>
    <row r="39" spans="1:31" x14ac:dyDescent="0.2">
      <c r="A39" s="5" t="s">
        <v>3</v>
      </c>
      <c r="B39" s="2">
        <v>1025</v>
      </c>
      <c r="C39" s="2">
        <v>20</v>
      </c>
      <c r="D39" s="2">
        <v>2273</v>
      </c>
      <c r="E39" s="2">
        <v>0</v>
      </c>
      <c r="F39" s="2">
        <v>5</v>
      </c>
      <c r="G39" s="2">
        <v>4</v>
      </c>
      <c r="H39" s="2">
        <v>8</v>
      </c>
      <c r="I39" s="2">
        <v>28</v>
      </c>
      <c r="J39" s="2">
        <v>24</v>
      </c>
      <c r="K39" s="2">
        <v>1</v>
      </c>
      <c r="L39" s="2">
        <v>0</v>
      </c>
      <c r="M39" s="2">
        <v>3</v>
      </c>
      <c r="N39" s="2">
        <v>2</v>
      </c>
      <c r="O39" s="7">
        <v>3</v>
      </c>
      <c r="P39" s="7">
        <v>2</v>
      </c>
      <c r="Q39" s="7">
        <v>1</v>
      </c>
      <c r="R39" s="7">
        <v>1</v>
      </c>
      <c r="S39" s="7">
        <v>11</v>
      </c>
      <c r="T39" s="7">
        <v>24</v>
      </c>
      <c r="U39" s="7">
        <v>58</v>
      </c>
      <c r="V39" s="7">
        <v>0</v>
      </c>
      <c r="W39" s="7">
        <v>0</v>
      </c>
      <c r="X39" s="7">
        <v>8</v>
      </c>
      <c r="Y39" s="9">
        <f t="shared" si="3"/>
        <v>1313</v>
      </c>
      <c r="Z39" s="9">
        <f t="shared" si="0"/>
        <v>98</v>
      </c>
      <c r="AA39" s="14">
        <f t="shared" si="1"/>
        <v>7.4638233054074632E-2</v>
      </c>
      <c r="AB39" s="5" t="s">
        <v>3</v>
      </c>
      <c r="AC39" s="12">
        <f t="shared" si="11"/>
        <v>1313</v>
      </c>
      <c r="AD39" s="12">
        <f t="shared" si="11"/>
        <v>98</v>
      </c>
      <c r="AE39" s="14">
        <f t="shared" si="10"/>
        <v>7.4638233054074632E-2</v>
      </c>
    </row>
    <row r="40" spans="1:31" x14ac:dyDescent="0.2">
      <c r="A40" s="5" t="s">
        <v>16</v>
      </c>
      <c r="B40" s="2">
        <v>390</v>
      </c>
      <c r="C40" s="2">
        <v>1</v>
      </c>
      <c r="D40" s="2">
        <v>1176</v>
      </c>
      <c r="E40" s="2">
        <v>0</v>
      </c>
      <c r="F40" s="2">
        <v>1</v>
      </c>
      <c r="G40" s="2">
        <v>0</v>
      </c>
      <c r="H40" s="2">
        <v>1</v>
      </c>
      <c r="I40" s="2">
        <v>8</v>
      </c>
      <c r="J40" s="2">
        <v>3</v>
      </c>
      <c r="K40" s="2">
        <v>1</v>
      </c>
      <c r="L40" s="2">
        <v>0</v>
      </c>
      <c r="M40" s="2">
        <v>0</v>
      </c>
      <c r="N40" s="2">
        <v>1</v>
      </c>
      <c r="O40" s="7">
        <v>0</v>
      </c>
      <c r="P40" s="7">
        <v>0</v>
      </c>
      <c r="Q40" s="7">
        <v>0</v>
      </c>
      <c r="R40" s="7">
        <v>0</v>
      </c>
      <c r="S40" s="7">
        <v>2</v>
      </c>
      <c r="T40" s="7">
        <v>4</v>
      </c>
      <c r="U40" s="7">
        <v>0</v>
      </c>
      <c r="V40" s="7">
        <v>0</v>
      </c>
      <c r="W40" s="7">
        <v>0</v>
      </c>
      <c r="X40" s="7">
        <v>5</v>
      </c>
      <c r="Y40" s="9">
        <f t="shared" si="3"/>
        <v>805</v>
      </c>
      <c r="Z40" s="9">
        <f t="shared" si="0"/>
        <v>6</v>
      </c>
      <c r="AA40" s="14">
        <f t="shared" si="1"/>
        <v>7.4534161490683228E-3</v>
      </c>
      <c r="AB40" s="5" t="s">
        <v>16</v>
      </c>
      <c r="AC40" s="12">
        <f t="shared" si="11"/>
        <v>805</v>
      </c>
      <c r="AD40" s="12">
        <f t="shared" si="11"/>
        <v>6</v>
      </c>
      <c r="AE40" s="14">
        <f t="shared" si="10"/>
        <v>7.4534161490683228E-3</v>
      </c>
    </row>
    <row r="41" spans="1:31" x14ac:dyDescent="0.2">
      <c r="A41" s="5" t="s">
        <v>19</v>
      </c>
      <c r="B41" s="2">
        <v>364</v>
      </c>
      <c r="C41" s="2">
        <v>1</v>
      </c>
      <c r="D41" s="2">
        <v>895</v>
      </c>
      <c r="E41" s="2">
        <v>0</v>
      </c>
      <c r="F41" s="2">
        <v>0</v>
      </c>
      <c r="G41" s="2">
        <v>3</v>
      </c>
      <c r="H41" s="2">
        <v>1</v>
      </c>
      <c r="I41" s="2">
        <v>11</v>
      </c>
      <c r="J41" s="2">
        <v>13</v>
      </c>
      <c r="K41" s="2">
        <v>1</v>
      </c>
      <c r="L41" s="2">
        <v>0</v>
      </c>
      <c r="M41" s="2">
        <v>34</v>
      </c>
      <c r="N41" s="2">
        <v>2</v>
      </c>
      <c r="O41" s="7">
        <v>0</v>
      </c>
      <c r="P41" s="7">
        <v>1</v>
      </c>
      <c r="Q41" s="7">
        <v>0</v>
      </c>
      <c r="R41" s="7">
        <v>1</v>
      </c>
      <c r="S41" s="7">
        <v>3</v>
      </c>
      <c r="T41" s="7">
        <v>10</v>
      </c>
      <c r="U41" s="7">
        <v>13</v>
      </c>
      <c r="V41" s="7">
        <v>0</v>
      </c>
      <c r="W41" s="7">
        <v>0</v>
      </c>
      <c r="X41" s="7">
        <v>3</v>
      </c>
      <c r="Y41" s="9">
        <f t="shared" si="3"/>
        <v>599</v>
      </c>
      <c r="Z41" s="9">
        <f t="shared" si="0"/>
        <v>27</v>
      </c>
      <c r="AA41" s="14">
        <f t="shared" si="1"/>
        <v>4.5075125208681135E-2</v>
      </c>
      <c r="AB41" s="5" t="s">
        <v>19</v>
      </c>
      <c r="AC41" s="12">
        <f t="shared" si="11"/>
        <v>599</v>
      </c>
      <c r="AD41" s="12">
        <f t="shared" si="11"/>
        <v>27</v>
      </c>
      <c r="AE41" s="14">
        <f t="shared" si="10"/>
        <v>4.5075125208681135E-2</v>
      </c>
    </row>
    <row r="42" spans="1:31" x14ac:dyDescent="0.2">
      <c r="A42" s="5" t="s">
        <v>24</v>
      </c>
      <c r="B42" s="2">
        <v>0</v>
      </c>
      <c r="C42" s="2">
        <v>1</v>
      </c>
      <c r="D42" s="2">
        <v>38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53</v>
      </c>
      <c r="N42" s="2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4</v>
      </c>
      <c r="V42" s="7">
        <v>0</v>
      </c>
      <c r="W42" s="7">
        <v>0</v>
      </c>
      <c r="X42" s="7">
        <v>0</v>
      </c>
      <c r="Y42" s="9">
        <f t="shared" si="3"/>
        <v>90</v>
      </c>
      <c r="Z42" s="9">
        <f t="shared" si="0"/>
        <v>4</v>
      </c>
      <c r="AA42" s="14">
        <f t="shared" si="1"/>
        <v>4.4444444444444446E-2</v>
      </c>
      <c r="AB42" s="5" t="s">
        <v>5</v>
      </c>
      <c r="AC42" s="12">
        <f>Y42+Y43+Y44</f>
        <v>588</v>
      </c>
      <c r="AD42" s="12">
        <f>Z42+Z43+Z44</f>
        <v>46</v>
      </c>
      <c r="AE42" s="14">
        <f t="shared" si="10"/>
        <v>7.8231292517006806E-2</v>
      </c>
    </row>
    <row r="43" spans="1:31" x14ac:dyDescent="0.2">
      <c r="A43" s="5" t="s">
        <v>20</v>
      </c>
      <c r="B43" s="2">
        <v>14</v>
      </c>
      <c r="C43" s="2">
        <v>0</v>
      </c>
      <c r="D43" s="2">
        <v>43</v>
      </c>
      <c r="E43" s="2">
        <v>0</v>
      </c>
      <c r="F43" s="2">
        <v>0</v>
      </c>
      <c r="G43" s="2">
        <v>1</v>
      </c>
      <c r="H43" s="2">
        <v>0</v>
      </c>
      <c r="I43" s="2">
        <v>1</v>
      </c>
      <c r="J43" s="2">
        <v>2</v>
      </c>
      <c r="K43" s="2">
        <v>0</v>
      </c>
      <c r="L43" s="2">
        <v>0</v>
      </c>
      <c r="M43" s="2">
        <v>48</v>
      </c>
      <c r="N43" s="2">
        <v>0</v>
      </c>
      <c r="O43" s="7">
        <v>0</v>
      </c>
      <c r="P43" s="7">
        <v>0</v>
      </c>
      <c r="Q43" s="7">
        <v>0</v>
      </c>
      <c r="R43" s="7">
        <v>2</v>
      </c>
      <c r="S43" s="7">
        <v>1</v>
      </c>
      <c r="T43" s="7">
        <v>14</v>
      </c>
      <c r="U43" s="7">
        <v>4</v>
      </c>
      <c r="V43" s="7">
        <v>0</v>
      </c>
      <c r="W43" s="7">
        <v>8</v>
      </c>
      <c r="X43" s="7">
        <v>0</v>
      </c>
      <c r="Y43" s="9">
        <f t="shared" si="3"/>
        <v>91</v>
      </c>
      <c r="Z43" s="9">
        <f t="shared" si="0"/>
        <v>19</v>
      </c>
      <c r="AA43" s="14">
        <f t="shared" si="1"/>
        <v>0.2087912087912088</v>
      </c>
      <c r="AB43" s="11"/>
      <c r="AC43" s="12"/>
      <c r="AD43" s="12"/>
      <c r="AE43" s="12"/>
    </row>
    <row r="44" spans="1:31" x14ac:dyDescent="0.2">
      <c r="A44" s="5" t="s">
        <v>5</v>
      </c>
      <c r="B44" s="2">
        <v>58</v>
      </c>
      <c r="C44" s="2">
        <v>34</v>
      </c>
      <c r="D44" s="2">
        <v>401</v>
      </c>
      <c r="E44" s="2">
        <v>0</v>
      </c>
      <c r="F44" s="2">
        <v>18</v>
      </c>
      <c r="G44" s="2">
        <v>0</v>
      </c>
      <c r="H44" s="2">
        <v>1</v>
      </c>
      <c r="I44" s="2">
        <v>3</v>
      </c>
      <c r="J44" s="2">
        <v>5</v>
      </c>
      <c r="K44" s="2">
        <v>0</v>
      </c>
      <c r="L44" s="2">
        <v>0</v>
      </c>
      <c r="M44" s="2">
        <v>42</v>
      </c>
      <c r="N44" s="2">
        <v>0</v>
      </c>
      <c r="O44" s="7">
        <v>0</v>
      </c>
      <c r="P44" s="7">
        <v>0</v>
      </c>
      <c r="Q44" s="7">
        <v>0</v>
      </c>
      <c r="R44" s="7">
        <v>0</v>
      </c>
      <c r="S44" s="7">
        <v>2</v>
      </c>
      <c r="T44" s="7">
        <v>20</v>
      </c>
      <c r="U44" s="7">
        <v>1</v>
      </c>
      <c r="V44" s="7">
        <v>6</v>
      </c>
      <c r="W44" s="7">
        <v>23</v>
      </c>
      <c r="X44" s="7">
        <v>0</v>
      </c>
      <c r="Y44" s="9">
        <f t="shared" si="3"/>
        <v>407</v>
      </c>
      <c r="Z44" s="9">
        <f t="shared" si="0"/>
        <v>23</v>
      </c>
      <c r="AA44" s="14">
        <f t="shared" si="1"/>
        <v>5.6511056511056514E-2</v>
      </c>
      <c r="AB44" s="11"/>
      <c r="AC44" s="12"/>
      <c r="AD44" s="12"/>
      <c r="AE44" s="12"/>
    </row>
    <row r="45" spans="1:31" x14ac:dyDescent="0.2">
      <c r="A45" s="5" t="s">
        <v>61</v>
      </c>
      <c r="B45" s="3">
        <f>SUM(B4:B44)</f>
        <v>8123</v>
      </c>
      <c r="C45" s="3">
        <f>SUM(C4:C44)</f>
        <v>2560</v>
      </c>
      <c r="D45" s="3">
        <f t="shared" ref="D45:X45" si="12">SUM(D4:D44)</f>
        <v>29177</v>
      </c>
      <c r="E45" s="3">
        <f t="shared" si="12"/>
        <v>6</v>
      </c>
      <c r="F45" s="3">
        <f t="shared" si="12"/>
        <v>56</v>
      </c>
      <c r="G45" s="3">
        <f t="shared" si="12"/>
        <v>55</v>
      </c>
      <c r="H45" s="3">
        <f t="shared" si="12"/>
        <v>75</v>
      </c>
      <c r="I45" s="3">
        <f t="shared" si="12"/>
        <v>269</v>
      </c>
      <c r="J45" s="3">
        <f t="shared" si="12"/>
        <v>327</v>
      </c>
      <c r="K45" s="3">
        <f t="shared" si="12"/>
        <v>48</v>
      </c>
      <c r="L45" s="3">
        <f t="shared" si="12"/>
        <v>44</v>
      </c>
      <c r="M45" s="3">
        <f t="shared" si="12"/>
        <v>2155</v>
      </c>
      <c r="N45" s="3">
        <f t="shared" si="12"/>
        <v>88</v>
      </c>
      <c r="O45" s="22">
        <f t="shared" si="12"/>
        <v>28</v>
      </c>
      <c r="P45" s="22">
        <f t="shared" si="12"/>
        <v>16</v>
      </c>
      <c r="Q45" s="3">
        <f t="shared" si="12"/>
        <v>7</v>
      </c>
      <c r="R45" s="3">
        <f t="shared" si="12"/>
        <v>29</v>
      </c>
      <c r="S45" s="22">
        <f t="shared" si="12"/>
        <v>81</v>
      </c>
      <c r="T45" s="22">
        <f t="shared" si="12"/>
        <v>596</v>
      </c>
      <c r="U45" s="22">
        <f t="shared" si="12"/>
        <v>453</v>
      </c>
      <c r="V45" s="3">
        <f t="shared" si="12"/>
        <v>162</v>
      </c>
      <c r="W45" s="3">
        <f t="shared" si="12"/>
        <v>321</v>
      </c>
      <c r="X45" s="3">
        <f t="shared" si="12"/>
        <v>271</v>
      </c>
      <c r="Y45" s="9">
        <f t="shared" si="3"/>
        <v>22407</v>
      </c>
      <c r="Z45" s="9">
        <f>O45+P45+S45+T45+U45</f>
        <v>1174</v>
      </c>
      <c r="AA45" s="14">
        <f>Z45/Y45</f>
        <v>5.2394341054134867E-2</v>
      </c>
      <c r="AB45" s="11"/>
      <c r="AC45" s="13"/>
      <c r="AD45" s="13"/>
      <c r="AE45" s="13"/>
    </row>
    <row r="46" spans="1:31" x14ac:dyDescent="0.2">
      <c r="A46" s="4"/>
      <c r="O46" s="8">
        <f>O45/Z45</f>
        <v>2.385008517887564E-2</v>
      </c>
      <c r="P46" s="8">
        <f>P45/Z45</f>
        <v>1.3628620102214651E-2</v>
      </c>
      <c r="S46" s="8">
        <f>S45/Z45</f>
        <v>6.8994889267461668E-2</v>
      </c>
      <c r="T46" s="8">
        <f>T45/Z45</f>
        <v>0.50766609880749569</v>
      </c>
      <c r="U46" s="8">
        <f>U45/Z45</f>
        <v>0.38586030664395232</v>
      </c>
    </row>
  </sheetData>
  <mergeCells count="12">
    <mergeCell ref="AB2:AE2"/>
    <mergeCell ref="A1:AE1"/>
    <mergeCell ref="A2:A3"/>
    <mergeCell ref="B2:B3"/>
    <mergeCell ref="D2:N2"/>
    <mergeCell ref="O2:O3"/>
    <mergeCell ref="P2:P3"/>
    <mergeCell ref="Q2:W2"/>
    <mergeCell ref="Y2:Y3"/>
    <mergeCell ref="Z2:Z3"/>
    <mergeCell ref="AA2:AA3"/>
    <mergeCell ref="C2:C3"/>
  </mergeCells>
  <conditionalFormatting sqref="AE4 AA4:AA45 AE18:AE20">
    <cfRule type="cellIs" dxfId="20" priority="19" operator="lessThan">
      <formula>0.08</formula>
    </cfRule>
    <cfRule type="cellIs" dxfId="19" priority="20" operator="between">
      <formula>0.08</formula>
      <formula>0.1</formula>
    </cfRule>
    <cfRule type="cellIs" dxfId="18" priority="21" operator="greaterThan">
      <formula>0.1</formula>
    </cfRule>
  </conditionalFormatting>
  <conditionalFormatting sqref="AE35:AE42">
    <cfRule type="cellIs" dxfId="17" priority="1" operator="lessThan">
      <formula>0.08</formula>
    </cfRule>
    <cfRule type="cellIs" dxfId="16" priority="2" operator="between">
      <formula>0.08</formula>
      <formula>0.1</formula>
    </cfRule>
    <cfRule type="cellIs" dxfId="15" priority="3" operator="greaterThan">
      <formula>0.1</formula>
    </cfRule>
  </conditionalFormatting>
  <conditionalFormatting sqref="AE6">
    <cfRule type="cellIs" dxfId="14" priority="16" operator="lessThan">
      <formula>0.08</formula>
    </cfRule>
    <cfRule type="cellIs" dxfId="13" priority="17" operator="between">
      <formula>0.08</formula>
      <formula>0.1</formula>
    </cfRule>
    <cfRule type="cellIs" dxfId="12" priority="18" operator="greaterThan">
      <formula>0.1</formula>
    </cfRule>
  </conditionalFormatting>
  <conditionalFormatting sqref="AE9">
    <cfRule type="cellIs" dxfId="11" priority="13" operator="lessThan">
      <formula>0.08</formula>
    </cfRule>
    <cfRule type="cellIs" dxfId="10" priority="14" operator="between">
      <formula>0.08</formula>
      <formula>0.1</formula>
    </cfRule>
    <cfRule type="cellIs" dxfId="9" priority="15" operator="greaterThan">
      <formula>0.1</formula>
    </cfRule>
  </conditionalFormatting>
  <conditionalFormatting sqref="AE12:AE13">
    <cfRule type="cellIs" dxfId="8" priority="10" operator="lessThan">
      <formula>0.08</formula>
    </cfRule>
    <cfRule type="cellIs" dxfId="7" priority="11" operator="between">
      <formula>0.08</formula>
      <formula>0.1</formula>
    </cfRule>
    <cfRule type="cellIs" dxfId="6" priority="12" operator="greaterThan">
      <formula>0.1</formula>
    </cfRule>
  </conditionalFormatting>
  <conditionalFormatting sqref="AE24">
    <cfRule type="cellIs" dxfId="5" priority="7" operator="lessThan">
      <formula>0.08</formula>
    </cfRule>
    <cfRule type="cellIs" dxfId="4" priority="8" operator="between">
      <formula>0.08</formula>
      <formula>0.1</formula>
    </cfRule>
    <cfRule type="cellIs" dxfId="3" priority="9" operator="greaterThan">
      <formula>0.1</formula>
    </cfRule>
  </conditionalFormatting>
  <conditionalFormatting sqref="AE26:AE30">
    <cfRule type="cellIs" dxfId="2" priority="4" operator="lessThan">
      <formula>0.08</formula>
    </cfRule>
    <cfRule type="cellIs" dxfId="1" priority="5" operator="between">
      <formula>0.08</formula>
      <formula>0.1</formula>
    </cfRule>
    <cfRule type="cellIs" dxfId="0" priority="6" operator="greaterThan">
      <formula>0.1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opLeftCell="A13" workbookViewId="0">
      <selection activeCell="A27" sqref="A27"/>
    </sheetView>
  </sheetViews>
  <sheetFormatPr baseColWidth="10" defaultRowHeight="12.75" x14ac:dyDescent="0.2"/>
  <cols>
    <col min="1" max="1" width="16.140625" bestFit="1" customWidth="1"/>
    <col min="2" max="5" width="13" customWidth="1"/>
  </cols>
  <sheetData>
    <row r="1" spans="1:5" x14ac:dyDescent="0.2">
      <c r="A1" s="26" t="s">
        <v>97</v>
      </c>
      <c r="B1" s="26"/>
      <c r="C1" s="26"/>
      <c r="D1" s="26"/>
      <c r="E1" s="26"/>
    </row>
    <row r="2" spans="1:5" ht="114.75" x14ac:dyDescent="0.2">
      <c r="A2" s="18" t="s">
        <v>36</v>
      </c>
      <c r="B2" s="17" t="s">
        <v>69</v>
      </c>
      <c r="C2" s="17" t="s">
        <v>94</v>
      </c>
      <c r="D2" s="17" t="s">
        <v>91</v>
      </c>
      <c r="E2" s="17" t="s">
        <v>86</v>
      </c>
    </row>
    <row r="3" spans="1:5" x14ac:dyDescent="0.2">
      <c r="A3" s="5" t="s">
        <v>81</v>
      </c>
      <c r="B3" s="21">
        <f>SUM('Exonération par composante'!B42:X44)</f>
        <v>848</v>
      </c>
      <c r="C3" s="21">
        <f>SUM('Exonération par composante'!T42:U44,'Exonération par composante'!X42:X44)</f>
        <v>43</v>
      </c>
      <c r="D3" s="21">
        <f>SUM('Exonération par composante'!T42:U44)</f>
        <v>43</v>
      </c>
      <c r="E3" s="19">
        <f>D3/C3</f>
        <v>1</v>
      </c>
    </row>
    <row r="4" spans="1:5" x14ac:dyDescent="0.2">
      <c r="A4" s="5" t="s">
        <v>83</v>
      </c>
      <c r="B4" s="21">
        <f>SUM('Exonération par composante'!B26:X26)</f>
        <v>343</v>
      </c>
      <c r="C4" s="21">
        <f>SUM('Exonération par composante'!T26:U26,'Exonération par composante'!X26:X26)</f>
        <v>6</v>
      </c>
      <c r="D4" s="21">
        <f>SUM('Exonération par composante'!T26:U26)</f>
        <v>6</v>
      </c>
      <c r="E4" s="19">
        <f>D4/C4</f>
        <v>1</v>
      </c>
    </row>
    <row r="5" spans="1:5" x14ac:dyDescent="0.2">
      <c r="A5" s="5" t="s">
        <v>1</v>
      </c>
      <c r="B5" s="21">
        <f>SUM('Exonération par composante'!B19:X19)</f>
        <v>1881</v>
      </c>
      <c r="C5" s="21">
        <f>SUM('Exonération par composante'!T19:U19,'Exonération par composante'!X19:X19)</f>
        <v>6</v>
      </c>
      <c r="D5" s="21">
        <f>SUM('Exonération par composante'!T19:U19)</f>
        <v>6</v>
      </c>
      <c r="E5" s="19">
        <f>D5/C5</f>
        <v>1</v>
      </c>
    </row>
    <row r="6" spans="1:5" x14ac:dyDescent="0.2">
      <c r="A6" s="5" t="s">
        <v>70</v>
      </c>
      <c r="B6" s="21">
        <f>SUM('Exonération par composante'!B12:X12)</f>
        <v>1611</v>
      </c>
      <c r="C6" s="21">
        <f>SUM('Exonération par composante'!T12:U12,'Exonération par composante'!X12:X12)</f>
        <v>126</v>
      </c>
      <c r="D6" s="21">
        <f>SUM('Exonération par composante'!T12:U12)</f>
        <v>126</v>
      </c>
      <c r="E6" s="19">
        <f>D6/C6</f>
        <v>1</v>
      </c>
    </row>
    <row r="7" spans="1:5" x14ac:dyDescent="0.2">
      <c r="A7" s="5" t="s">
        <v>79</v>
      </c>
      <c r="B7" s="21">
        <f>SUM('Exonération par composante'!B6:X8)</f>
        <v>725</v>
      </c>
      <c r="C7" s="21">
        <f>SUM('Exonération par composante'!T6:U8,'Exonération par composante'!X6:X8)</f>
        <v>48</v>
      </c>
      <c r="D7" s="21">
        <f>SUM('Exonération par composante'!T6:U8)</f>
        <v>48</v>
      </c>
      <c r="E7" s="19">
        <f>D7/C7</f>
        <v>1</v>
      </c>
    </row>
    <row r="8" spans="1:5" x14ac:dyDescent="0.2">
      <c r="A8" s="5" t="s">
        <v>84</v>
      </c>
      <c r="B8" s="21">
        <f>SUM('Exonération par composante'!B30:X34)</f>
        <v>583</v>
      </c>
      <c r="C8" s="21">
        <f>SUM('Exonération par composante'!T30:U34,'Exonération par composante'!X30:X34)</f>
        <v>43</v>
      </c>
      <c r="D8" s="21">
        <f>SUM('Exonération par composante'!T30:U34)</f>
        <v>42</v>
      </c>
      <c r="E8" s="19">
        <f>D8/C8</f>
        <v>0.97674418604651159</v>
      </c>
    </row>
    <row r="9" spans="1:5" x14ac:dyDescent="0.2">
      <c r="A9" s="5" t="s">
        <v>74</v>
      </c>
      <c r="B9" s="21">
        <f>SUM('Exonération par composante'!B38:X38)</f>
        <v>3795</v>
      </c>
      <c r="C9" s="21">
        <f>SUM('Exonération par composante'!T38:U38,'Exonération par composante'!X38:X38)</f>
        <v>320</v>
      </c>
      <c r="D9" s="21">
        <f>SUM('Exonération par composante'!T38:U38)</f>
        <v>312</v>
      </c>
      <c r="E9" s="19">
        <f>D9/C9</f>
        <v>0.97499999999999998</v>
      </c>
    </row>
    <row r="10" spans="1:5" x14ac:dyDescent="0.2">
      <c r="A10" s="5" t="s">
        <v>78</v>
      </c>
      <c r="B10" s="21">
        <f>SUM('Exonération par composante'!B4:X5)</f>
        <v>1308</v>
      </c>
      <c r="C10" s="21">
        <f>SUM('Exonération par composante'!T4:U5,'Exonération par composante'!X4:X5)</f>
        <v>101</v>
      </c>
      <c r="D10" s="21">
        <f>SUM('Exonération par composante'!T4:U5)</f>
        <v>98</v>
      </c>
      <c r="E10" s="19">
        <f>D10/C10</f>
        <v>0.97029702970297027</v>
      </c>
    </row>
    <row r="11" spans="1:5" x14ac:dyDescent="0.2">
      <c r="A11" s="5" t="s">
        <v>73</v>
      </c>
      <c r="B11" s="21">
        <f>SUM('Exonération par composante'!B37:X37)</f>
        <v>4211</v>
      </c>
      <c r="C11" s="21">
        <f>SUM('Exonération par composante'!T37:U37,'Exonération par composante'!X37:X37)</f>
        <v>198</v>
      </c>
      <c r="D11" s="21">
        <f>SUM('Exonération par composante'!T37:U37)</f>
        <v>182</v>
      </c>
      <c r="E11" s="19">
        <f>D11/C11</f>
        <v>0.91919191919191923</v>
      </c>
    </row>
    <row r="12" spans="1:5" x14ac:dyDescent="0.2">
      <c r="A12" s="5" t="s">
        <v>75</v>
      </c>
      <c r="B12" s="21">
        <f>SUM('Exonération par composante'!B39:X39)</f>
        <v>3501</v>
      </c>
      <c r="C12" s="21">
        <f>SUM('Exonération par composante'!T39:U39,'Exonération par composante'!X39:X39)</f>
        <v>90</v>
      </c>
      <c r="D12" s="21">
        <f>SUM('Exonération par composante'!T39:U39)</f>
        <v>82</v>
      </c>
      <c r="E12" s="19">
        <f>D12/C12</f>
        <v>0.91111111111111109</v>
      </c>
    </row>
    <row r="13" spans="1:5" x14ac:dyDescent="0.2">
      <c r="A13" s="5" t="s">
        <v>82</v>
      </c>
      <c r="B13" s="21">
        <f>SUM('Exonération par composante'!B13:X17)</f>
        <v>1225</v>
      </c>
      <c r="C13" s="21">
        <f>SUM('Exonération par composante'!T13:U17,'Exonération par composante'!X13:X17)</f>
        <v>11</v>
      </c>
      <c r="D13" s="21">
        <f>SUM('Exonération par composante'!T13:U17)</f>
        <v>10</v>
      </c>
      <c r="E13" s="19">
        <f>D13/C13</f>
        <v>0.90909090909090906</v>
      </c>
    </row>
    <row r="14" spans="1:5" x14ac:dyDescent="0.2">
      <c r="A14" s="5" t="s">
        <v>77</v>
      </c>
      <c r="B14" s="21">
        <f>SUM('Exonération par composante'!B41:X41)</f>
        <v>1356</v>
      </c>
      <c r="C14" s="21">
        <f>SUM('Exonération par composante'!T41:U41,'Exonération par composante'!X41:X41)</f>
        <v>26</v>
      </c>
      <c r="D14" s="21">
        <f>SUM('Exonération par composante'!T41:U41)</f>
        <v>23</v>
      </c>
      <c r="E14" s="19">
        <f>D14/C14</f>
        <v>0.88461538461538458</v>
      </c>
    </row>
    <row r="15" spans="1:5" x14ac:dyDescent="0.2">
      <c r="A15" s="5" t="s">
        <v>80</v>
      </c>
      <c r="B15" s="21">
        <f>SUM('Exonération par composante'!B9:X11)</f>
        <v>764</v>
      </c>
      <c r="C15" s="21">
        <f>SUM('Exonération par composante'!T9:U11,'Exonération par composante'!X9:X11)</f>
        <v>21</v>
      </c>
      <c r="D15" s="21">
        <f>SUM('Exonération par composante'!T9:U11)</f>
        <v>18</v>
      </c>
      <c r="E15" s="19">
        <f>D15/C15</f>
        <v>0.8571428571428571</v>
      </c>
    </row>
    <row r="16" spans="1:5" x14ac:dyDescent="0.2">
      <c r="A16" s="5" t="s">
        <v>85</v>
      </c>
      <c r="B16" s="21">
        <f>SUM('Exonération par composante'!B24:X25)</f>
        <v>1630</v>
      </c>
      <c r="C16" s="21">
        <f>SUM('Exonération par composante'!T24:U25,'Exonération par composante'!X24:X25)</f>
        <v>14</v>
      </c>
      <c r="D16" s="21">
        <f>SUM('Exonération par composante'!T24:U25)</f>
        <v>12</v>
      </c>
      <c r="E16" s="19">
        <f>D16/C16</f>
        <v>0.8571428571428571</v>
      </c>
    </row>
    <row r="17" spans="1:6" x14ac:dyDescent="0.2">
      <c r="A17" s="5" t="s">
        <v>26</v>
      </c>
      <c r="B17" s="21">
        <f>SUM('Exonération par composante'!B20:X23)</f>
        <v>3980</v>
      </c>
      <c r="C17" s="21">
        <f>SUM('Exonération par composante'!T20:U23,'Exonération par composante'!X20:X23)</f>
        <v>42</v>
      </c>
      <c r="D17" s="21">
        <f>SUM('Exonération par composante'!T20:U23)</f>
        <v>26</v>
      </c>
      <c r="E17" s="19">
        <f>D17/C17</f>
        <v>0.61904761904761907</v>
      </c>
    </row>
    <row r="18" spans="1:6" x14ac:dyDescent="0.2">
      <c r="A18" s="5" t="s">
        <v>76</v>
      </c>
      <c r="B18" s="21">
        <f>SUM('Exonération par composante'!B40:X40)</f>
        <v>1593</v>
      </c>
      <c r="C18" s="21">
        <f>SUM('Exonération par composante'!T40:U40,'Exonération par composante'!X40:X40)</f>
        <v>9</v>
      </c>
      <c r="D18" s="21">
        <f>SUM('Exonération par composante'!T40:U40)</f>
        <v>4</v>
      </c>
      <c r="E18" s="19">
        <f>D18/C18</f>
        <v>0.44444444444444442</v>
      </c>
    </row>
    <row r="19" spans="1:6" x14ac:dyDescent="0.2">
      <c r="A19" s="5" t="s">
        <v>72</v>
      </c>
      <c r="B19" s="21">
        <f>SUM('Exonération par composante'!B36:X36)</f>
        <v>2753</v>
      </c>
      <c r="C19" s="21">
        <f>SUM('Exonération par composante'!T36:U36,'Exonération par composante'!X36:X36)</f>
        <v>114</v>
      </c>
      <c r="D19" s="21">
        <f>SUM('Exonération par composante'!T36:U36)</f>
        <v>11</v>
      </c>
      <c r="E19" s="19">
        <f>D19/C19</f>
        <v>9.6491228070175433E-2</v>
      </c>
    </row>
    <row r="20" spans="1:6" x14ac:dyDescent="0.2">
      <c r="A20" s="5" t="s">
        <v>71</v>
      </c>
      <c r="B20" s="21">
        <f>SUM('Exonération par composante'!B35:X35)</f>
        <v>2732</v>
      </c>
      <c r="C20" s="21">
        <f>SUM('Exonération par composante'!T35:U35,'Exonération par composante'!X35:X35)</f>
        <v>37</v>
      </c>
      <c r="D20" s="21">
        <f>SUM('Exonération par composante'!T35:U35)</f>
        <v>0</v>
      </c>
      <c r="E20" s="19">
        <f>D20/C20</f>
        <v>0</v>
      </c>
    </row>
    <row r="21" spans="1:6" x14ac:dyDescent="0.2">
      <c r="A21" s="5" t="s">
        <v>66</v>
      </c>
      <c r="B21" s="21">
        <f>SUM('Exonération par composante'!B18:X18)</f>
        <v>1065</v>
      </c>
      <c r="C21" s="21">
        <f>SUM('Exonération par composante'!T18:U18,'Exonération par composante'!X18:X18)</f>
        <v>12</v>
      </c>
      <c r="D21" s="21">
        <f>SUM('Exonération par composante'!T18:U18)</f>
        <v>0</v>
      </c>
      <c r="E21" s="19">
        <f>D21/C21</f>
        <v>0</v>
      </c>
    </row>
    <row r="22" spans="1:6" x14ac:dyDescent="0.2">
      <c r="A22" s="5" t="s">
        <v>68</v>
      </c>
      <c r="B22" s="21">
        <f>SUM('Exonération par composante'!B27:X27)</f>
        <v>8149</v>
      </c>
      <c r="C22" s="21">
        <f>SUM('Exonération par composante'!T27:U27,'Exonération par composante'!X27:X27)</f>
        <v>53</v>
      </c>
      <c r="D22" s="21">
        <f>SUM('Exonération par composante'!T27:U27)</f>
        <v>0</v>
      </c>
      <c r="E22" s="19">
        <f>D22/C22</f>
        <v>0</v>
      </c>
    </row>
    <row r="23" spans="1:6" x14ac:dyDescent="0.2">
      <c r="A23" s="5" t="s">
        <v>10</v>
      </c>
      <c r="B23" s="21">
        <f>SUM('Exonération par composante'!B29:X29)</f>
        <v>881</v>
      </c>
      <c r="C23" s="21">
        <f>SUM('Exonération par composante'!T29:U29,'Exonération par composante'!X29:X29)</f>
        <v>0</v>
      </c>
      <c r="D23" s="21">
        <f>SUM('Exonération par composante'!T29:U29)</f>
        <v>0</v>
      </c>
      <c r="E23" s="19">
        <v>0</v>
      </c>
    </row>
    <row r="24" spans="1:6" x14ac:dyDescent="0.2">
      <c r="A24" s="5" t="s">
        <v>33</v>
      </c>
      <c r="B24" s="21">
        <f>SUM('Exonération par composante'!B28:X28)</f>
        <v>13</v>
      </c>
      <c r="C24" s="21">
        <f>SUM('Exonération par composante'!T28:U28,'Exonération par composante'!X28:X28)</f>
        <v>0</v>
      </c>
      <c r="D24" s="21">
        <f>SUM('Exonération par composante'!T28:U28)</f>
        <v>0</v>
      </c>
      <c r="E24" s="19">
        <v>0</v>
      </c>
    </row>
    <row r="25" spans="1:6" x14ac:dyDescent="0.2">
      <c r="A25" s="4"/>
      <c r="B25" s="4"/>
      <c r="C25" s="4"/>
      <c r="D25" s="4"/>
      <c r="E25" s="4"/>
    </row>
    <row r="26" spans="1:6" x14ac:dyDescent="0.2">
      <c r="A26" s="35" t="s">
        <v>98</v>
      </c>
      <c r="B26" s="35"/>
      <c r="C26" s="35"/>
      <c r="D26" s="35"/>
      <c r="E26" s="35"/>
      <c r="F26" s="20"/>
    </row>
    <row r="27" spans="1:6" ht="63.75" x14ac:dyDescent="0.2">
      <c r="A27" s="17" t="s">
        <v>87</v>
      </c>
      <c r="B27" s="17" t="s">
        <v>88</v>
      </c>
      <c r="C27" s="17" t="s">
        <v>93</v>
      </c>
      <c r="D27" s="17" t="s">
        <v>89</v>
      </c>
      <c r="E27" s="17" t="s">
        <v>90</v>
      </c>
    </row>
    <row r="28" spans="1:6" x14ac:dyDescent="0.2">
      <c r="A28" s="2">
        <f>'Exonération par composante'!O45</f>
        <v>28</v>
      </c>
      <c r="B28" s="2">
        <f>'Exonération par composante'!P45</f>
        <v>16</v>
      </c>
      <c r="C28" s="2">
        <f>'Exonération par composante'!S45</f>
        <v>81</v>
      </c>
      <c r="D28" s="2">
        <f>'Exonération par composante'!T45</f>
        <v>596</v>
      </c>
      <c r="E28" s="2">
        <f>'Exonération par composante'!U45</f>
        <v>453</v>
      </c>
    </row>
  </sheetData>
  <autoFilter ref="A2:E2" xr:uid="{00000000-0009-0000-0000-000001000000}">
    <sortState ref="A3:E24">
      <sortCondition descending="1" ref="E2"/>
    </sortState>
  </autoFilter>
  <mergeCells count="2">
    <mergeCell ref="A26:E26"/>
    <mergeCell ref="A1:E1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5D3BDFFFCA3F48BB3ACABFF66EA5CB" ma:contentTypeVersion="17" ma:contentTypeDescription="Crée un document." ma:contentTypeScope="" ma:versionID="73c8351d4611f329109c36d9072a96bf">
  <xsd:schema xmlns:xsd="http://www.w3.org/2001/XMLSchema" xmlns:xs="http://www.w3.org/2001/XMLSchema" xmlns:p="http://schemas.microsoft.com/office/2006/metadata/properties" xmlns:ns3="79e00ff5-f6fa-4550-9633-d01affc3c907" xmlns:ns4="fd3218a3-aa2e-4b8a-a144-441f4edcc434" targetNamespace="http://schemas.microsoft.com/office/2006/metadata/properties" ma:root="true" ma:fieldsID="77fa6917fb54e32cba07579b1045d54e" ns3:_="" ns4:_="">
    <xsd:import namespace="79e00ff5-f6fa-4550-9633-d01affc3c907"/>
    <xsd:import namespace="fd3218a3-aa2e-4b8a-a144-441f4edcc4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00ff5-f6fa-4550-9633-d01affc3c9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18a3-aa2e-4b8a-a144-441f4edcc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3218a3-aa2e-4b8a-a144-441f4edcc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9707-0098-4CB5-AE4C-A056F3D092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00ff5-f6fa-4550-9633-d01affc3c907"/>
    <ds:schemaRef ds:uri="fd3218a3-aa2e-4b8a-a144-441f4edcc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42871-D2B7-4EC0-8FD5-F8F51C444E7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d3218a3-aa2e-4b8a-a144-441f4edcc434"/>
    <ds:schemaRef ds:uri="http://schemas.microsoft.com/office/2006/documentManagement/types"/>
    <ds:schemaRef ds:uri="http://schemas.microsoft.com/office/2006/metadata/properties"/>
    <ds:schemaRef ds:uri="79e00ff5-f6fa-4550-9633-d01affc3c907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86DF3CC-2D8D-4BD2-8B56-624A177830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Exonération par composante</vt:lpstr>
      <vt:lpstr>Synth. Droit Diff.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Pascal Cremoux</cp:lastModifiedBy>
  <dcterms:created xsi:type="dcterms:W3CDTF">2021-10-18T09:35:48Z</dcterms:created>
  <dcterms:modified xsi:type="dcterms:W3CDTF">2025-02-27T15:09:09Z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0x0101009D5D3BDFFFCA3F48BB3ACABFF66EA5CB</vt:lpwstr>
  </property>
</Properties>
</file>